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YEN\BỘ KHOÁN 2024\NÊM YẾT DỰ KIẾN\NM\PHƯỜNG NGÔ MÂY\"/>
    </mc:Choice>
  </mc:AlternateContent>
  <xr:revisionPtr revIDLastSave="0" documentId="13_ncr:1_{3ABB6050-29E0-4CFD-98C4-0B41F67CC7B6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THUẾ'!$A$11:$M$512</definedName>
  </definedNames>
  <calcPr calcId="191029"/>
</workbook>
</file>

<file path=xl/calcChain.xml><?xml version="1.0" encoding="utf-8"?>
<calcChain xmlns="http://schemas.openxmlformats.org/spreadsheetml/2006/main">
  <c r="H503" i="2" l="1"/>
  <c r="H504" i="2"/>
  <c r="H505" i="2"/>
  <c r="H506" i="2"/>
  <c r="H507" i="2"/>
  <c r="H508" i="2"/>
  <c r="H509" i="2"/>
  <c r="H510" i="2"/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12" i="2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l="1"/>
  <c r="A507" i="2" s="1"/>
  <c r="A508" i="2" s="1"/>
  <c r="A509" i="2" s="1"/>
  <c r="A510" i="2" s="1"/>
</calcChain>
</file>

<file path=xl/sharedStrings.xml><?xml version="1.0" encoding="utf-8"?>
<sst xmlns="http://schemas.openxmlformats.org/spreadsheetml/2006/main" count="2331" uniqueCount="1780">
  <si>
    <t>Mẫu số 04-1/QTr–CNKD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</si>
  <si>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</si>
  <si>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</si>
  <si>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</si>
  <si>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</si>
  <si>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</si>
  <si>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</si>
  <si>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</si>
  <si>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</si>
  <si>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</si>
  <si>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</si>
  <si>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</si>
  <si>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</si>
  <si>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</si>
  <si>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</si>
  <si>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</si>
  <si>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</si>
  <si>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</si>
  <si>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</si>
  <si>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</si>
  <si>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</si>
  <si>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</si>
  <si>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I</t>
  </si>
  <si>
    <t>CNKD ổn định và không có thay đổi hoạt động kinh doanh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</si>
  <si>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</si>
  <si>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</si>
  <si>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</si>
  <si>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</si>
  <si>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</si>
  <si>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</si>
  <si>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</si>
  <si>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</si>
  <si>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</si>
  <si>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</si>
  <si>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</si>
  <si>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</si>
  <si>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</si>
  <si>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</si>
  <si>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</si>
  <si>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</si>
  <si>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</si>
  <si>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</si>
  <si>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</si>
  <si>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</si>
  <si>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</si>
  <si>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Mẫu số 04-2/QTr–CNKD</t>
  </si>
  <si>
    <t>Năm 2024</t>
  </si>
  <si>
    <t>Phường Ngô Mây</t>
  </si>
  <si>
    <t>4100790415</t>
  </si>
  <si>
    <t>Nguyễn Thị Chúc</t>
  </si>
  <si>
    <t>Khu vực 9</t>
  </si>
  <si>
    <t>Vận tải hành khách bằng xe khách nội tỉnh, liên tỉnh</t>
  </si>
  <si>
    <t>4100221592</t>
  </si>
  <si>
    <t>Nguyễn Thị Thiện</t>
  </si>
  <si>
    <t>06 Biên Cương</t>
  </si>
  <si>
    <t>Quán rượu, bia, quầy bar</t>
  </si>
  <si>
    <t>4100224177</t>
  </si>
  <si>
    <t>Nguyễn Trọng Thân</t>
  </si>
  <si>
    <t>313 Nguyễn Thái Học</t>
  </si>
  <si>
    <t>Bán lẻ lương thực trong các cửa hàng chuyên doanh</t>
  </si>
  <si>
    <t>4100227001</t>
  </si>
  <si>
    <t>Nguyễn Nho Nam</t>
  </si>
  <si>
    <t>40 Ngô Mây</t>
  </si>
  <si>
    <t>Sửa chữa thiết bị, đồ dùng gia đình</t>
  </si>
  <si>
    <t>4100226791</t>
  </si>
  <si>
    <t>Nguyễn Văn Hùng</t>
  </si>
  <si>
    <t>304 Nguyễn Thái Học</t>
  </si>
  <si>
    <t>May trang phục (trừ trang phục từ da lông thú)</t>
  </si>
  <si>
    <t>4100221440</t>
  </si>
  <si>
    <t>Đặng Thế Hưng</t>
  </si>
  <si>
    <t>244 Nguyễn Thái Học</t>
  </si>
  <si>
    <t>4100221930</t>
  </si>
  <si>
    <t>Trần Văn Minh</t>
  </si>
  <si>
    <t>92 Vũ Bão</t>
  </si>
  <si>
    <t>Hoạt động dịch vụ phục vụ cá nhân khác còn lại chưa được phân vào đâu</t>
  </si>
  <si>
    <t>4100405342</t>
  </si>
  <si>
    <t>Hồ Đắc Phước</t>
  </si>
  <si>
    <t>Tổ 6, Khu vực 8</t>
  </si>
  <si>
    <t>4100372922</t>
  </si>
  <si>
    <t>Phạm Thị Ngà</t>
  </si>
  <si>
    <t>148 Nguyễn Thị Minh Khai</t>
  </si>
  <si>
    <t>4100322135</t>
  </si>
  <si>
    <t>Chung Thị kim Dung</t>
  </si>
  <si>
    <t>16 Võ Văn Dũng</t>
  </si>
  <si>
    <t>Bán lẻ hàng hóa khác trong các cửa hàng chuyên doanh</t>
  </si>
  <si>
    <t>4100391315</t>
  </si>
  <si>
    <t>Nguyễn Thị Liễu</t>
  </si>
  <si>
    <t>184 Nguyễn Thị Minh Khai</t>
  </si>
  <si>
    <t>Bán lẻ hàng may mặc, giày dép, hàng da và giả da trong các cửa hàng chuyên doanh</t>
  </si>
  <si>
    <t>4100428318</t>
  </si>
  <si>
    <t>Nguyễn Thị Kim Loan</t>
  </si>
  <si>
    <t>49 Trần Thị Kỷ</t>
  </si>
  <si>
    <t>4100228887</t>
  </si>
  <si>
    <t>Huỳnh Văn Lân</t>
  </si>
  <si>
    <t>135 Nguyễn Thái Học</t>
  </si>
  <si>
    <t>4100538624</t>
  </si>
  <si>
    <t>Trần Đình Thi</t>
  </si>
  <si>
    <t>330/3 Nguyễn Thái Học</t>
  </si>
  <si>
    <t>Sản xuất vật liệu xây dựng từ đất sét</t>
  </si>
  <si>
    <t>4100581387</t>
  </si>
  <si>
    <t>Nguyễn Thái Hiếu</t>
  </si>
  <si>
    <t>163 Nguyễn Thái Học</t>
  </si>
  <si>
    <t>4100620928</t>
  </si>
  <si>
    <t>Nguyễn Thị Ngọc Yến</t>
  </si>
  <si>
    <t>372 Nguyễn Thái Học</t>
  </si>
  <si>
    <t>Nhà hàng, quán ăn, hàng ăn uống</t>
  </si>
  <si>
    <t>4100664499</t>
  </si>
  <si>
    <t>Trần Trọng Phải</t>
  </si>
  <si>
    <t>55 Nguyễn Nhạc</t>
  </si>
  <si>
    <t>Dịch vụ lưu trú ngắn ngày</t>
  </si>
  <si>
    <t>4100664971</t>
  </si>
  <si>
    <t>Đỗ Thị Ba</t>
  </si>
  <si>
    <t>14/16 Võ Văn Dũng</t>
  </si>
  <si>
    <t>4100824093</t>
  </si>
  <si>
    <t>Phan Công Danh</t>
  </si>
  <si>
    <t>326 Diên Hồng</t>
  </si>
  <si>
    <t>4101022014</t>
  </si>
  <si>
    <t>Trần Nguyễn Hiệp Hiền</t>
  </si>
  <si>
    <t>266 Nguyễn Thái Học</t>
  </si>
  <si>
    <t>8055515820</t>
  </si>
  <si>
    <t>Hồ Sĩ Tiến</t>
  </si>
  <si>
    <t>Khu vực 12</t>
  </si>
  <si>
    <t>4101273392</t>
  </si>
  <si>
    <t>Phan Thị Hiếu</t>
  </si>
  <si>
    <t>33A Hàm Nghi</t>
  </si>
  <si>
    <t>Cắt tóc, làm đầu, gội đầu</t>
  </si>
  <si>
    <t>4101370124</t>
  </si>
  <si>
    <t>Lê Thị Nhiên</t>
  </si>
  <si>
    <t>128 Diên Hồng</t>
  </si>
  <si>
    <t>Dịch vụ ăn uống</t>
  </si>
  <si>
    <t>8223421020</t>
  </si>
  <si>
    <t>Hồ Đắc Phiên</t>
  </si>
  <si>
    <t>Khu vực 8</t>
  </si>
  <si>
    <t>8234477716</t>
  </si>
  <si>
    <t>Bùi Văn Binh</t>
  </si>
  <si>
    <t>58 Nguyễn Thị Minh Khai</t>
  </si>
  <si>
    <t>Nhà trọ, phòng trọ và các cơ sở lưu trú tương tự</t>
  </si>
  <si>
    <t>8234481663</t>
  </si>
  <si>
    <t>Nguyễn Thị Nhàn</t>
  </si>
  <si>
    <t>133B Nguyễn Thị Minh Khai</t>
  </si>
  <si>
    <t>8234485308</t>
  </si>
  <si>
    <t>Nguyễn Thị Lành</t>
  </si>
  <si>
    <t>12A Nguyễn Lữ</t>
  </si>
  <si>
    <t>8234495144</t>
  </si>
  <si>
    <t>Nguyễn Quang Bình</t>
  </si>
  <si>
    <t>306 Diên Hồng</t>
  </si>
  <si>
    <t>8234497381</t>
  </si>
  <si>
    <t>Nguyễn Phúc Nhân</t>
  </si>
  <si>
    <t>Tổ 2, Khu vực 12</t>
  </si>
  <si>
    <t>8253367236</t>
  </si>
  <si>
    <t>Nguyễn Thị Thu Hương</t>
  </si>
  <si>
    <t>324 Diên Hồng</t>
  </si>
  <si>
    <t>8307591452</t>
  </si>
  <si>
    <t>Phan Thị Thẩm Thúy</t>
  </si>
  <si>
    <t>95 Nguyễn Thị Minh Khai</t>
  </si>
  <si>
    <t>8377603221</t>
  </si>
  <si>
    <t>Phạm Thị Luận</t>
  </si>
  <si>
    <t>112 Nguyễn Thị Minh Khai</t>
  </si>
  <si>
    <t>Bán lẻ rau, quả trong các cửa hàng chuyên doanh</t>
  </si>
  <si>
    <t>4101450612</t>
  </si>
  <si>
    <t>Trương Ái Loan</t>
  </si>
  <si>
    <t>98 Diên Hồng</t>
  </si>
  <si>
    <t>4101472140</t>
  </si>
  <si>
    <t>Nguyễn Thị Hoa</t>
  </si>
  <si>
    <t>229 Nguyễn Thái Học</t>
  </si>
  <si>
    <t>4101474606</t>
  </si>
  <si>
    <t>Đinh Quang Hải</t>
  </si>
  <si>
    <t>368A Nguyễn Thái Học</t>
  </si>
  <si>
    <t>4101518726</t>
  </si>
  <si>
    <t>Võ Thị Sự</t>
  </si>
  <si>
    <t>16 Trần Thị Kỷ, KP2</t>
  </si>
  <si>
    <t>Sản xuất điện</t>
  </si>
  <si>
    <t>4101518941</t>
  </si>
  <si>
    <t>Lê Thị Hương</t>
  </si>
  <si>
    <t>44 Biên Cương</t>
  </si>
  <si>
    <t>4101519769</t>
  </si>
  <si>
    <t>Đặng Tuấn Anh</t>
  </si>
  <si>
    <t>133 Nguyễn Thị Minh Khai</t>
  </si>
  <si>
    <t>4101522176</t>
  </si>
  <si>
    <t>Đào Thị Bích Thùy</t>
  </si>
  <si>
    <t>Tổ 1B, Khu vực 12</t>
  </si>
  <si>
    <t>8544713554</t>
  </si>
  <si>
    <t>Nguyễn Thị Trúc Ly</t>
  </si>
  <si>
    <t>Tổ 1B, khu vực 12</t>
  </si>
  <si>
    <t>Hoạt động viễn thông khác chưa được phân vào đâu</t>
  </si>
  <si>
    <t>4101551931</t>
  </si>
  <si>
    <t>Võ Hồng Nhật My</t>
  </si>
  <si>
    <t>260 Diên Hồng</t>
  </si>
  <si>
    <t>8509154832-001</t>
  </si>
  <si>
    <t>Đàm Thị Hường</t>
  </si>
  <si>
    <t>245 Hoàng Văn Thụ</t>
  </si>
  <si>
    <t>Dịch vụ phục vụ đồ uống</t>
  </si>
  <si>
    <t>8524704551-001</t>
  </si>
  <si>
    <t>Lê Tâm Nguyên</t>
  </si>
  <si>
    <t>263/11/14 Hoàng Văn Thụ</t>
  </si>
  <si>
    <t xml:space="preserve"> Dịch vụ lưu trú</t>
  </si>
  <si>
    <t>8060112792-001</t>
  </si>
  <si>
    <t>Võ Thị Thanh Tâm</t>
  </si>
  <si>
    <t>22 Nguyễn Văn Trỗi</t>
  </si>
  <si>
    <t>8234495507-001</t>
  </si>
  <si>
    <t>Đỗ Thị Mỹ</t>
  </si>
  <si>
    <t>206 Nguyễn Thái Học</t>
  </si>
  <si>
    <t>4100322079-001</t>
  </si>
  <si>
    <t>Nguyễn Thị Lan</t>
  </si>
  <si>
    <t>368B Nguyễn Thái Học</t>
  </si>
  <si>
    <t>Nhà trọ, phòng trọ và các cơ sở lưu trú ngắn ngày tương tự</t>
  </si>
  <si>
    <t>8234496268-001</t>
  </si>
  <si>
    <t>Lê Văn Thông</t>
  </si>
  <si>
    <t>332/6/12/1 Nguyễn Thái Học, tổ 4, KV 11</t>
  </si>
  <si>
    <t>Kinh doanh bất động sản, quyền sử dụng đất thuộc chủ sở hữu, chủ sử dụng hoặc đi thuê</t>
  </si>
  <si>
    <t>8115952810-001</t>
  </si>
  <si>
    <t>Nguyễn Thị Hạnh</t>
  </si>
  <si>
    <t>332/6/14a Nguyễn Thái Học</t>
  </si>
  <si>
    <t>8295948433-001</t>
  </si>
  <si>
    <t>Nguyễn Tứ</t>
  </si>
  <si>
    <t>332/6/14B Nguyễn Thái Học, tổ 4, KV 11</t>
  </si>
  <si>
    <t>8460894625-001</t>
  </si>
  <si>
    <t>Nguyễn Trọng Tuấn</t>
  </si>
  <si>
    <t>34 Lữ Gia</t>
  </si>
  <si>
    <t>8234485428-001</t>
  </si>
  <si>
    <t>Phạm Thị Liên</t>
  </si>
  <si>
    <t>76 Võ Lai</t>
  </si>
  <si>
    <t>Nhà khách, nhà nghỉ kinh doanh dịch vụ lưu trú ngắn ngày</t>
  </si>
  <si>
    <t>8234486502-001</t>
  </si>
  <si>
    <t>Nguyễn Thị Hoa Lý</t>
  </si>
  <si>
    <t>8/10 Võ Văn Dũng</t>
  </si>
  <si>
    <t>Sản xuất thực phẩm khác chưa được phân vào đâu</t>
  </si>
  <si>
    <t>4101399148-001</t>
  </si>
  <si>
    <t>Vũ Thị Hương Thu</t>
  </si>
  <si>
    <t>271 Hoàng Văn Thụ</t>
  </si>
  <si>
    <t>8818975240-001</t>
  </si>
  <si>
    <t>Nguyễn Thị Mỹ Ngọc</t>
  </si>
  <si>
    <t>10 Nguyễn Lữ</t>
  </si>
  <si>
    <t>8824967897-001</t>
  </si>
  <si>
    <t>Hồ Ngọc Thạnh</t>
  </si>
  <si>
    <t>24 Lữ Gia</t>
  </si>
  <si>
    <t>8070498009-001</t>
  </si>
  <si>
    <t>Trần Thị Minh Thảo</t>
  </si>
  <si>
    <t>332/6/10 Nguyễn Thái Học, tổ 7 khu vực 11</t>
  </si>
  <si>
    <t>8317976557-001</t>
  </si>
  <si>
    <t>Nguyễn Quốc Cường</t>
  </si>
  <si>
    <t>358/18 Nguyễn Thái Học</t>
  </si>
  <si>
    <t>Thời điểm  KD tại địa bàn trong năm</t>
  </si>
  <si>
    <t>01/2024</t>
  </si>
  <si>
    <t>DANH SÁCH CÁ NHÂN KINH DOANH (DỰ KIẾN)
THUỘC DIỆN KHÔNG PHẢI NỘP THUẾ GTGT, THUẾ TNCN</t>
  </si>
  <si>
    <t>DANH SÁCH CÁ NHÂN KINH DOANH VÀ MỨC THUẾ PHẢI NỘP (DỰ KIẾN)</t>
  </si>
  <si>
    <t>4100464475</t>
  </si>
  <si>
    <t>4100757545</t>
  </si>
  <si>
    <t>4100761206</t>
  </si>
  <si>
    <t>4100770881</t>
  </si>
  <si>
    <t>4100770747</t>
  </si>
  <si>
    <t>4100773480</t>
  </si>
  <si>
    <t>4100779919</t>
  </si>
  <si>
    <t>4100810975</t>
  </si>
  <si>
    <t>4100222719</t>
  </si>
  <si>
    <t>4100228968</t>
  </si>
  <si>
    <t>4100223529</t>
  </si>
  <si>
    <t>4100219106</t>
  </si>
  <si>
    <t>4100227442</t>
  </si>
  <si>
    <t>4100222860</t>
  </si>
  <si>
    <t>4100233710</t>
  </si>
  <si>
    <t>4100228301</t>
  </si>
  <si>
    <t>4100228284</t>
  </si>
  <si>
    <t>4100229175</t>
  </si>
  <si>
    <t>4100229182</t>
  </si>
  <si>
    <t>4100224339</t>
  </si>
  <si>
    <t>4100220856</t>
  </si>
  <si>
    <t>4100221627</t>
  </si>
  <si>
    <t>4100223215</t>
  </si>
  <si>
    <t>4100218952</t>
  </si>
  <si>
    <t>4100229721</t>
  </si>
  <si>
    <t>4100224106</t>
  </si>
  <si>
    <t>4100224089</t>
  </si>
  <si>
    <t>4100224184</t>
  </si>
  <si>
    <t>4100205801</t>
  </si>
  <si>
    <t>4100225928</t>
  </si>
  <si>
    <t>4100225808</t>
  </si>
  <si>
    <t>4100229231</t>
  </si>
  <si>
    <t>4100229270</t>
  </si>
  <si>
    <t>4100229344</t>
  </si>
  <si>
    <t>4100222902</t>
  </si>
  <si>
    <t>4100227795</t>
  </si>
  <si>
    <t>4100228654</t>
  </si>
  <si>
    <t>4100221909</t>
  </si>
  <si>
    <t>4100226449</t>
  </si>
  <si>
    <t>4100321815</t>
  </si>
  <si>
    <t>4100456587</t>
  </si>
  <si>
    <t>4100302160</t>
  </si>
  <si>
    <t>4100315498</t>
  </si>
  <si>
    <t>4100288692</t>
  </si>
  <si>
    <t>4100348750</t>
  </si>
  <si>
    <t>4100348736</t>
  </si>
  <si>
    <t>4100357508</t>
  </si>
  <si>
    <t>4100405374</t>
  </si>
  <si>
    <t>4100405310</t>
  </si>
  <si>
    <t>4100314039</t>
  </si>
  <si>
    <t>4100322181</t>
  </si>
  <si>
    <t>4100322216</t>
  </si>
  <si>
    <t>4100343093</t>
  </si>
  <si>
    <t>4100358935</t>
  </si>
  <si>
    <t>4100406547</t>
  </si>
  <si>
    <t>4100406434</t>
  </si>
  <si>
    <t>4100447543</t>
  </si>
  <si>
    <t>4100385135</t>
  </si>
  <si>
    <t>4100451211</t>
  </si>
  <si>
    <t>4100831799</t>
  </si>
  <si>
    <t>0308278583</t>
  </si>
  <si>
    <t>4100507432</t>
  </si>
  <si>
    <t>4100878571</t>
  </si>
  <si>
    <t>8002125601</t>
  </si>
  <si>
    <t>8003889078</t>
  </si>
  <si>
    <t>4100466144</t>
  </si>
  <si>
    <t>4100479520</t>
  </si>
  <si>
    <t>4100486616</t>
  </si>
  <si>
    <t>4100486729</t>
  </si>
  <si>
    <t>4100458626</t>
  </si>
  <si>
    <t>4100498604</t>
  </si>
  <si>
    <t>8007315229</t>
  </si>
  <si>
    <t>8007315275</t>
  </si>
  <si>
    <t>4100222998</t>
  </si>
  <si>
    <t>4100395817</t>
  </si>
  <si>
    <t>4100924429</t>
  </si>
  <si>
    <t>8007583034</t>
  </si>
  <si>
    <t>4100521099</t>
  </si>
  <si>
    <t>4100545406</t>
  </si>
  <si>
    <t>4100545332</t>
  </si>
  <si>
    <t>4100549489</t>
  </si>
  <si>
    <t>4100556408</t>
  </si>
  <si>
    <t>4100577655</t>
  </si>
  <si>
    <t>8010931771</t>
  </si>
  <si>
    <t>4100580111</t>
  </si>
  <si>
    <t>4100581429</t>
  </si>
  <si>
    <t>4100581323</t>
  </si>
  <si>
    <t>6100214246</t>
  </si>
  <si>
    <t>4100582616</t>
  </si>
  <si>
    <t>4100601001</t>
  </si>
  <si>
    <t>4100601058</t>
  </si>
  <si>
    <t>4100600209</t>
  </si>
  <si>
    <t>4100600199</t>
  </si>
  <si>
    <t>4100604002</t>
  </si>
  <si>
    <t>4100614988</t>
  </si>
  <si>
    <t>4100624231</t>
  </si>
  <si>
    <t>4100629279</t>
  </si>
  <si>
    <t>4100631359</t>
  </si>
  <si>
    <t>4100632955</t>
  </si>
  <si>
    <t>4100636318</t>
  </si>
  <si>
    <t>4100639781</t>
  </si>
  <si>
    <t>4100638795</t>
  </si>
  <si>
    <t>4100639742</t>
  </si>
  <si>
    <t>8013490324</t>
  </si>
  <si>
    <t>4100682836</t>
  </si>
  <si>
    <t>4100682748</t>
  </si>
  <si>
    <t>4100682723</t>
  </si>
  <si>
    <t>4100673648</t>
  </si>
  <si>
    <t>4100599063</t>
  </si>
  <si>
    <t>4100709693</t>
  </si>
  <si>
    <t>4100706741</t>
  </si>
  <si>
    <t>4100702930</t>
  </si>
  <si>
    <t>4100745645</t>
  </si>
  <si>
    <t>4100740830</t>
  </si>
  <si>
    <t>4100732325</t>
  </si>
  <si>
    <t>4100754061</t>
  </si>
  <si>
    <t>4100763965</t>
  </si>
  <si>
    <t>8016810879</t>
  </si>
  <si>
    <t>4100822875</t>
  </si>
  <si>
    <t>4100900717</t>
  </si>
  <si>
    <t>4100917157</t>
  </si>
  <si>
    <t>4100227763</t>
  </si>
  <si>
    <t>4100987669</t>
  </si>
  <si>
    <t>4101025512</t>
  </si>
  <si>
    <t>8041007792</t>
  </si>
  <si>
    <t>8028470786</t>
  </si>
  <si>
    <t>8031089281</t>
  </si>
  <si>
    <t>4100953532</t>
  </si>
  <si>
    <t>4100970224</t>
  </si>
  <si>
    <t>4100971877</t>
  </si>
  <si>
    <t>4100972870</t>
  </si>
  <si>
    <t>1601212184</t>
  </si>
  <si>
    <t>8053055769</t>
  </si>
  <si>
    <t>4100955258</t>
  </si>
  <si>
    <t>8033992883</t>
  </si>
  <si>
    <t>8034935824</t>
  </si>
  <si>
    <t>8054626447</t>
  </si>
  <si>
    <t>4100987718</t>
  </si>
  <si>
    <t>8039375816</t>
  </si>
  <si>
    <t>8060110562</t>
  </si>
  <si>
    <t>8060503330</t>
  </si>
  <si>
    <t>8065418336</t>
  </si>
  <si>
    <t>8065963772</t>
  </si>
  <si>
    <t>4101053809</t>
  </si>
  <si>
    <t>4100720263</t>
  </si>
  <si>
    <t>8062169755</t>
  </si>
  <si>
    <t>4100555725</t>
  </si>
  <si>
    <t>8061593111</t>
  </si>
  <si>
    <t>8062509169</t>
  </si>
  <si>
    <t>4100579701</t>
  </si>
  <si>
    <t>8071920209</t>
  </si>
  <si>
    <t>8071007278</t>
  </si>
  <si>
    <t>4101092692</t>
  </si>
  <si>
    <t>4101105983</t>
  </si>
  <si>
    <t>4101115653</t>
  </si>
  <si>
    <t>8075725488</t>
  </si>
  <si>
    <t>4101121696</t>
  </si>
  <si>
    <t>8080190213</t>
  </si>
  <si>
    <t>8082231923</t>
  </si>
  <si>
    <t>8082376118</t>
  </si>
  <si>
    <t>8085293244</t>
  </si>
  <si>
    <t>8086346562</t>
  </si>
  <si>
    <t>8088643176</t>
  </si>
  <si>
    <t>8090449313</t>
  </si>
  <si>
    <t>4101163304</t>
  </si>
  <si>
    <t>8093539886</t>
  </si>
  <si>
    <t>4101233304</t>
  </si>
  <si>
    <t>4101245638</t>
  </si>
  <si>
    <t>4101270232</t>
  </si>
  <si>
    <t>4101217567</t>
  </si>
  <si>
    <t>4101256460</t>
  </si>
  <si>
    <t>8106791035</t>
  </si>
  <si>
    <t>8105874828</t>
  </si>
  <si>
    <t>4101292412</t>
  </si>
  <si>
    <t>8117032135</t>
  </si>
  <si>
    <t>4101295188</t>
  </si>
  <si>
    <t>4101315349</t>
  </si>
  <si>
    <t>8123595376</t>
  </si>
  <si>
    <t>4101328588</t>
  </si>
  <si>
    <t>0311690099</t>
  </si>
  <si>
    <t>4101345086</t>
  </si>
  <si>
    <t>4101346900</t>
  </si>
  <si>
    <t>4101362275</t>
  </si>
  <si>
    <t>4101362405</t>
  </si>
  <si>
    <t>4101362444</t>
  </si>
  <si>
    <t>4101363367</t>
  </si>
  <si>
    <t>0311850602</t>
  </si>
  <si>
    <t>8167151579</t>
  </si>
  <si>
    <t>8194289978</t>
  </si>
  <si>
    <t>8223417306</t>
  </si>
  <si>
    <t>8228663859</t>
  </si>
  <si>
    <t>8234477924</t>
  </si>
  <si>
    <t>8234480638</t>
  </si>
  <si>
    <t>8234480927</t>
  </si>
  <si>
    <t>8234481977</t>
  </si>
  <si>
    <t>8234483117</t>
  </si>
  <si>
    <t>8234486936</t>
  </si>
  <si>
    <t>8234493186</t>
  </si>
  <si>
    <t>8234496500</t>
  </si>
  <si>
    <t>8234498811</t>
  </si>
  <si>
    <t>4101391117</t>
  </si>
  <si>
    <t>4101393548</t>
  </si>
  <si>
    <t>4101394608</t>
  </si>
  <si>
    <t>8301587227</t>
  </si>
  <si>
    <t>8304144110</t>
  </si>
  <si>
    <t>8306360621</t>
  </si>
  <si>
    <t>8306482771</t>
  </si>
  <si>
    <t>8308411977</t>
  </si>
  <si>
    <t>8308841338</t>
  </si>
  <si>
    <t>8309750595</t>
  </si>
  <si>
    <t>8310456446</t>
  </si>
  <si>
    <t>8311812263</t>
  </si>
  <si>
    <t>4101405063</t>
  </si>
  <si>
    <t>8315872383</t>
  </si>
  <si>
    <t>8321499353</t>
  </si>
  <si>
    <t>4101410962</t>
  </si>
  <si>
    <t>8324428960</t>
  </si>
  <si>
    <t>8326967284</t>
  </si>
  <si>
    <t>8328093049</t>
  </si>
  <si>
    <t>8329465388</t>
  </si>
  <si>
    <t>8331098061</t>
  </si>
  <si>
    <t>8332190214</t>
  </si>
  <si>
    <t>4101416682</t>
  </si>
  <si>
    <t>4101417608</t>
  </si>
  <si>
    <t>4101417615</t>
  </si>
  <si>
    <t>8336520181</t>
  </si>
  <si>
    <t>8337331980</t>
  </si>
  <si>
    <t>8339025403</t>
  </si>
  <si>
    <t>8339621565</t>
  </si>
  <si>
    <t>4101424901</t>
  </si>
  <si>
    <t>4101427620</t>
  </si>
  <si>
    <t>8348753381</t>
  </si>
  <si>
    <t>8349899961</t>
  </si>
  <si>
    <t>4101429875</t>
  </si>
  <si>
    <t>8356900103</t>
  </si>
  <si>
    <t>8357329877</t>
  </si>
  <si>
    <t>8367474457</t>
  </si>
  <si>
    <t>8370821301</t>
  </si>
  <si>
    <t>8371922782</t>
  </si>
  <si>
    <t>8373996839</t>
  </si>
  <si>
    <t>4101442668</t>
  </si>
  <si>
    <t>4101443132</t>
  </si>
  <si>
    <t>8399125681</t>
  </si>
  <si>
    <t>8399342076</t>
  </si>
  <si>
    <t>4101445813</t>
  </si>
  <si>
    <t>8401859675</t>
  </si>
  <si>
    <t>8402017343</t>
  </si>
  <si>
    <t>4101449279</t>
  </si>
  <si>
    <t>8409162808</t>
  </si>
  <si>
    <t>4101452916</t>
  </si>
  <si>
    <t>8413914909</t>
  </si>
  <si>
    <t>4101454046</t>
  </si>
  <si>
    <t>8417569682</t>
  </si>
  <si>
    <t>8419349467</t>
  </si>
  <si>
    <t>8419661348</t>
  </si>
  <si>
    <t>8423757772</t>
  </si>
  <si>
    <t>8429824256</t>
  </si>
  <si>
    <t>4101461597</t>
  </si>
  <si>
    <t>8432867718</t>
  </si>
  <si>
    <t>4101462061</t>
  </si>
  <si>
    <t>8437253609</t>
  </si>
  <si>
    <t>8437291499</t>
  </si>
  <si>
    <t>8440293640</t>
  </si>
  <si>
    <t>8441437246</t>
  </si>
  <si>
    <t>4101468458</t>
  </si>
  <si>
    <t>4101469525</t>
  </si>
  <si>
    <t>8445352353</t>
  </si>
  <si>
    <t>4101472133</t>
  </si>
  <si>
    <t>8454065450</t>
  </si>
  <si>
    <t>8455170659</t>
  </si>
  <si>
    <t>8456323146</t>
  </si>
  <si>
    <t>4101478576</t>
  </si>
  <si>
    <t>4101478657</t>
  </si>
  <si>
    <t>4101481667</t>
  </si>
  <si>
    <t>8468215071</t>
  </si>
  <si>
    <t>4101482678</t>
  </si>
  <si>
    <t>4101482886</t>
  </si>
  <si>
    <t>8473572375</t>
  </si>
  <si>
    <t>8474472704</t>
  </si>
  <si>
    <t>4001107176</t>
  </si>
  <si>
    <t>4101487556</t>
  </si>
  <si>
    <t>8480324253</t>
  </si>
  <si>
    <t>8486147138</t>
  </si>
  <si>
    <t>4101492669</t>
  </si>
  <si>
    <t>4101493334</t>
  </si>
  <si>
    <t>4101501987</t>
  </si>
  <si>
    <t>8501286107</t>
  </si>
  <si>
    <t>8501739621</t>
  </si>
  <si>
    <t>4101503046</t>
  </si>
  <si>
    <t>8505166971</t>
  </si>
  <si>
    <t>4101506921</t>
  </si>
  <si>
    <t>4101507266</t>
  </si>
  <si>
    <t>4101510332</t>
  </si>
  <si>
    <t>4101511209</t>
  </si>
  <si>
    <t>8528247722</t>
  </si>
  <si>
    <t>4101513693</t>
  </si>
  <si>
    <t>8538428968</t>
  </si>
  <si>
    <t>8543833665</t>
  </si>
  <si>
    <t>8550916048</t>
  </si>
  <si>
    <t>4101529206</t>
  </si>
  <si>
    <t>4101532199</t>
  </si>
  <si>
    <t>8563920549</t>
  </si>
  <si>
    <t>4101535785</t>
  </si>
  <si>
    <t>4101535954</t>
  </si>
  <si>
    <t>8577419357</t>
  </si>
  <si>
    <t>8584884524</t>
  </si>
  <si>
    <t>8586350535</t>
  </si>
  <si>
    <t>4101544476</t>
  </si>
  <si>
    <t>4101547212</t>
  </si>
  <si>
    <t>8599703604</t>
  </si>
  <si>
    <t>8603591170</t>
  </si>
  <si>
    <t>4101553079</t>
  </si>
  <si>
    <t>4101554001</t>
  </si>
  <si>
    <t>8618472521</t>
  </si>
  <si>
    <t>4101555573</t>
  </si>
  <si>
    <t>4101557683</t>
  </si>
  <si>
    <t>8631580420</t>
  </si>
  <si>
    <t>8637803440</t>
  </si>
  <si>
    <t>8645759026</t>
  </si>
  <si>
    <t>8645864207</t>
  </si>
  <si>
    <t>8652702944</t>
  </si>
  <si>
    <t>4101566624</t>
  </si>
  <si>
    <t>8656844403</t>
  </si>
  <si>
    <t>4101569590</t>
  </si>
  <si>
    <t>4101574897</t>
  </si>
  <si>
    <t>8666583006</t>
  </si>
  <si>
    <t>4101577390</t>
  </si>
  <si>
    <t>4101582834</t>
  </si>
  <si>
    <t>5901163626</t>
  </si>
  <si>
    <t>4101584976</t>
  </si>
  <si>
    <t>4101591557</t>
  </si>
  <si>
    <t>4101591564</t>
  </si>
  <si>
    <t>4101591797</t>
  </si>
  <si>
    <t>4101597541</t>
  </si>
  <si>
    <t>4101602946</t>
  </si>
  <si>
    <t>4101603097</t>
  </si>
  <si>
    <t>8008724753-001</t>
  </si>
  <si>
    <t>8108891067-001</t>
  </si>
  <si>
    <t>8013434288-001</t>
  </si>
  <si>
    <t>8507396480-001</t>
  </si>
  <si>
    <t>8737403654-001</t>
  </si>
  <si>
    <t>8568418678-001</t>
  </si>
  <si>
    <t>8555952603-001</t>
  </si>
  <si>
    <t>8381113854-001</t>
  </si>
  <si>
    <t>8743417380-001</t>
  </si>
  <si>
    <t>8466360154-001</t>
  </si>
  <si>
    <t>8026275444-001</t>
  </si>
  <si>
    <t>8749883645-001</t>
  </si>
  <si>
    <t>4100734410-001</t>
  </si>
  <si>
    <t>8054774727-001</t>
  </si>
  <si>
    <t>8550692895-001</t>
  </si>
  <si>
    <t>8355066929-001</t>
  </si>
  <si>
    <t>8076822879-001</t>
  </si>
  <si>
    <t>8756464067-001</t>
  </si>
  <si>
    <t>8000748216-001</t>
  </si>
  <si>
    <t>8758216373-001</t>
  </si>
  <si>
    <t>8522760416-001</t>
  </si>
  <si>
    <t>8525171088-001</t>
  </si>
  <si>
    <t>8534701207-001</t>
  </si>
  <si>
    <t>8234495056-001</t>
  </si>
  <si>
    <t>8393999475-001</t>
  </si>
  <si>
    <t>8324780379-001</t>
  </si>
  <si>
    <t>8016051614-001</t>
  </si>
  <si>
    <t>8680763071-001</t>
  </si>
  <si>
    <t>8766446469-001</t>
  </si>
  <si>
    <t>8591807739-001</t>
  </si>
  <si>
    <t>8769139466-001</t>
  </si>
  <si>
    <t>8077966746-001</t>
  </si>
  <si>
    <t>8072865624-001</t>
  </si>
  <si>
    <t>8223409922-001</t>
  </si>
  <si>
    <t>8370629340-001</t>
  </si>
  <si>
    <t>5900333297-001</t>
  </si>
  <si>
    <t>8772889067-001</t>
  </si>
  <si>
    <t>8757130691-001</t>
  </si>
  <si>
    <t>8575841154-001</t>
  </si>
  <si>
    <t>8774418031-001</t>
  </si>
  <si>
    <t>8371922630-002</t>
  </si>
  <si>
    <t>4101058726-002</t>
  </si>
  <si>
    <t>4100664996-001</t>
  </si>
  <si>
    <t>8775477569-001</t>
  </si>
  <si>
    <t>8775652651-001</t>
  </si>
  <si>
    <t>8667588656-001</t>
  </si>
  <si>
    <t>8776496275-001</t>
  </si>
  <si>
    <t>8052541893-001</t>
  </si>
  <si>
    <t>8036150130-001</t>
  </si>
  <si>
    <t>4100918633-001</t>
  </si>
  <si>
    <t>8784901424-001</t>
  </si>
  <si>
    <t>8431479494-001</t>
  </si>
  <si>
    <t>8668701921-001</t>
  </si>
  <si>
    <t>8038308197-001</t>
  </si>
  <si>
    <t>8385472727-001</t>
  </si>
  <si>
    <t>4101451623-001</t>
  </si>
  <si>
    <t>8414125350-001</t>
  </si>
  <si>
    <t>8416758888-001</t>
  </si>
  <si>
    <t>8616749658-001</t>
  </si>
  <si>
    <t>8051232765-001</t>
  </si>
  <si>
    <t>8721843794-001</t>
  </si>
  <si>
    <t>8049739607-001</t>
  </si>
  <si>
    <t>5900939401-003</t>
  </si>
  <si>
    <t>8593734388-001</t>
  </si>
  <si>
    <t>8460377183-001</t>
  </si>
  <si>
    <t>8594670257-001</t>
  </si>
  <si>
    <t>8282614063-001</t>
  </si>
  <si>
    <t>8506735638-001</t>
  </si>
  <si>
    <t>8711830098-001</t>
  </si>
  <si>
    <t>8377750561-001</t>
  </si>
  <si>
    <t>8234497046-001</t>
  </si>
  <si>
    <t>8608249690-001</t>
  </si>
  <si>
    <t>4101530106-001</t>
  </si>
  <si>
    <t>8400374043-001</t>
  </si>
  <si>
    <t>8667218711-001</t>
  </si>
  <si>
    <t>4100358808-001</t>
  </si>
  <si>
    <t>4100955000-001</t>
  </si>
  <si>
    <t>8079494908-001</t>
  </si>
  <si>
    <t>8013485412-001</t>
  </si>
  <si>
    <t>8637608337-001</t>
  </si>
  <si>
    <t>8762672040-001</t>
  </si>
  <si>
    <t>8584781688-001</t>
  </si>
  <si>
    <t>4100738895-001</t>
  </si>
  <si>
    <t>4101464855-001</t>
  </si>
  <si>
    <t>8627745824-001</t>
  </si>
  <si>
    <t>8532894602-001</t>
  </si>
  <si>
    <t>8034917712-002</t>
  </si>
  <si>
    <t>8350691051-001</t>
  </si>
  <si>
    <t>8083451336-001</t>
  </si>
  <si>
    <t>8413911898-001</t>
  </si>
  <si>
    <t>8049939035-001</t>
  </si>
  <si>
    <t>8086600723-001</t>
  </si>
  <si>
    <t>4100358692-001</t>
  </si>
  <si>
    <t>8480814184-001</t>
  </si>
  <si>
    <t>4100801642-001</t>
  </si>
  <si>
    <t>8579227354-001</t>
  </si>
  <si>
    <t>8669004803-001</t>
  </si>
  <si>
    <t>4100844117</t>
  </si>
  <si>
    <t>4100896933</t>
  </si>
  <si>
    <t>4100622643</t>
  </si>
  <si>
    <t>4101021860</t>
  </si>
  <si>
    <t>4100581228-001</t>
  </si>
  <si>
    <t>4100519519-001</t>
  </si>
  <si>
    <t>8261408165</t>
  </si>
  <si>
    <t>4101398320</t>
  </si>
  <si>
    <t>4101435149</t>
  </si>
  <si>
    <t>8404062849</t>
  </si>
  <si>
    <t>8412812132</t>
  </si>
  <si>
    <t>4101412448-001</t>
  </si>
  <si>
    <t>8569443204-001</t>
  </si>
  <si>
    <t>8563547373-002</t>
  </si>
  <si>
    <t>8324646302-001</t>
  </si>
  <si>
    <t>8831269798-001</t>
  </si>
  <si>
    <t>8657600110-001</t>
  </si>
  <si>
    <t>8515000277-001</t>
  </si>
  <si>
    <t>8307198160-001</t>
  </si>
  <si>
    <t>8133598062-001</t>
  </si>
  <si>
    <t>8028470320-001</t>
  </si>
  <si>
    <t>8479073446-001</t>
  </si>
  <si>
    <t>8031938295-002</t>
  </si>
  <si>
    <t>8088457500-001</t>
  </si>
  <si>
    <t>8429396748-001</t>
  </si>
  <si>
    <t>8836434011-001</t>
  </si>
  <si>
    <t>4100210262-001</t>
  </si>
  <si>
    <t>8837094336-001</t>
  </si>
  <si>
    <t>8633013787-001</t>
  </si>
  <si>
    <t>8837998596-001</t>
  </si>
  <si>
    <t>4101401799-001</t>
  </si>
  <si>
    <t>8353767527-001</t>
  </si>
  <si>
    <t>8712508302-001</t>
  </si>
  <si>
    <t>8536106355-001</t>
  </si>
  <si>
    <t>8839813882-001</t>
  </si>
  <si>
    <t>8721582454-001</t>
  </si>
  <si>
    <t>8046548097-001</t>
  </si>
  <si>
    <t>8841483303-001</t>
  </si>
  <si>
    <t>4101434145-001</t>
  </si>
  <si>
    <t>8585280162-001</t>
  </si>
  <si>
    <t>8117808788-001</t>
  </si>
  <si>
    <t>8843046845-001</t>
  </si>
  <si>
    <t>8009801859-001</t>
  </si>
  <si>
    <t>8691154554-001</t>
  </si>
  <si>
    <t>8050677433-001</t>
  </si>
  <si>
    <t>8281667866-001</t>
  </si>
  <si>
    <t>8406335523-001</t>
  </si>
  <si>
    <t>8026933164-001</t>
  </si>
  <si>
    <t>4101208971-001</t>
  </si>
  <si>
    <t>8062510654-001</t>
  </si>
  <si>
    <t>8117100547-001</t>
  </si>
  <si>
    <t>8485261631-001</t>
  </si>
  <si>
    <t>8305636732-001</t>
  </si>
  <si>
    <t>8492242037-001</t>
  </si>
  <si>
    <t>8487792155-001</t>
  </si>
  <si>
    <t>8774455629-001</t>
  </si>
  <si>
    <t>8727177702-001</t>
  </si>
  <si>
    <t>8839955100-003</t>
  </si>
  <si>
    <t>8134615338-001</t>
  </si>
  <si>
    <t>4100876976-001</t>
  </si>
  <si>
    <t>45-47 đường Nguyễn Thị Minh Khai</t>
  </si>
  <si>
    <t>Lê Thị Vượng</t>
  </si>
  <si>
    <t>80 Ngô Mây</t>
  </si>
  <si>
    <t>Huỳnh Anh Tuấn</t>
  </si>
  <si>
    <t>320A Nguyễn Thái Học</t>
  </si>
  <si>
    <t>Võ Thị Bích Thảo</t>
  </si>
  <si>
    <t>289B Hoàng Văn Thụ</t>
  </si>
  <si>
    <t>Nguyễn Hữu Tiến</t>
  </si>
  <si>
    <t>275 Hoàng Văn Thụ</t>
  </si>
  <si>
    <t>Đặng Dư Hương</t>
  </si>
  <si>
    <t>17 Biên Cương</t>
  </si>
  <si>
    <t>Đỗ Thị Trị</t>
  </si>
  <si>
    <t>295 Hoàng Văn thụ</t>
  </si>
  <si>
    <t>Huỳnh Thu Trung</t>
  </si>
  <si>
    <t>306 Nguyễn Thái Học</t>
  </si>
  <si>
    <t>Nguyễn Thị Thu Thảo</t>
  </si>
  <si>
    <t>170 Ngô Mây</t>
  </si>
  <si>
    <t>Nguyễn Văn Minh</t>
  </si>
  <si>
    <t>34 Trần Thị Kỷ</t>
  </si>
  <si>
    <t>Lê Thị Thứ</t>
  </si>
  <si>
    <t>10 Võ Lai</t>
  </si>
  <si>
    <t>Võ Thị Thu Đào</t>
  </si>
  <si>
    <t>24 Trần Thị Kỷ</t>
  </si>
  <si>
    <t>Phạm Thị Hiền</t>
  </si>
  <si>
    <t>366 Nguyễn Thái Học</t>
  </si>
  <si>
    <t>Đinh Duy Hồng</t>
  </si>
  <si>
    <t>289 Nguyễn Thái Học</t>
  </si>
  <si>
    <t>Đào Thị Lâm Huyền</t>
  </si>
  <si>
    <t>20 Võ Lai</t>
  </si>
  <si>
    <t>Đặng Thị Song Toàn</t>
  </si>
  <si>
    <t>316F Nguyễn Thái Học</t>
  </si>
  <si>
    <t>Nguyễn Võ Thị Hồng Hạnh</t>
  </si>
  <si>
    <t>146 Nguyễn Thị Minh Khai</t>
  </si>
  <si>
    <t>Nguyễn Thị ánh Nguyệt</t>
  </si>
  <si>
    <t>343 Nguyễn Thái Học</t>
  </si>
  <si>
    <t>Đặng Thị Hoa</t>
  </si>
  <si>
    <t>16 Võ Lai</t>
  </si>
  <si>
    <t>Nguyễn Thị Bạch Tuyết</t>
  </si>
  <si>
    <t>350 Nguyễn Thái Học</t>
  </si>
  <si>
    <t>68 Vũ Bão</t>
  </si>
  <si>
    <t>Trần Đức Thành</t>
  </si>
  <si>
    <t>276 Nguyễn Thái Học</t>
  </si>
  <si>
    <t>Nguyễn Thị Tám</t>
  </si>
  <si>
    <t>329 Nguyễn Thái Học</t>
  </si>
  <si>
    <t>70 Ngô Mây</t>
  </si>
  <si>
    <t>Đặng Thị Cẩm</t>
  </si>
  <si>
    <t>Huỳnh Hữu Hiệp</t>
  </si>
  <si>
    <t>44 Vũ Bão</t>
  </si>
  <si>
    <t>Lý Minh Trí</t>
  </si>
  <si>
    <t>316 Nguyễn Thái Học</t>
  </si>
  <si>
    <t>Trần Thị Kim Tuyến</t>
  </si>
  <si>
    <t>02 Võ Lai</t>
  </si>
  <si>
    <t>190 Nguyễn Thái Học</t>
  </si>
  <si>
    <t>Nguyễn Minh Sơn</t>
  </si>
  <si>
    <t>Nguyễn Cát</t>
  </si>
  <si>
    <t>178 Ngô Mây</t>
  </si>
  <si>
    <t>Trần Thị Kim Loan</t>
  </si>
  <si>
    <t>115 Nguyễn Thái Học</t>
  </si>
  <si>
    <t>Nguyễn Thị Thoa</t>
  </si>
  <si>
    <t>354A Nguyễn Thái Học</t>
  </si>
  <si>
    <t>Bùi Quyên</t>
  </si>
  <si>
    <t>341 Nguyễn Thái Học</t>
  </si>
  <si>
    <t>Võ Văn Hải</t>
  </si>
  <si>
    <t>Q86990</t>
  </si>
  <si>
    <t>28 Ngô Mây</t>
  </si>
  <si>
    <t>356 Nguyễn Thái Học</t>
  </si>
  <si>
    <t>Võ Thị Kiều Phượng</t>
  </si>
  <si>
    <t>344 Diên Hồng</t>
  </si>
  <si>
    <t>Trần Minh Phụng</t>
  </si>
  <si>
    <t>05 Trần Thị Kỷ</t>
  </si>
  <si>
    <t>Trịnh Thị Ái Trinh</t>
  </si>
  <si>
    <t>60 Võ Lai</t>
  </si>
  <si>
    <t>Phạm Thị Thuý Hằng</t>
  </si>
  <si>
    <t>184 Ngô Mây</t>
  </si>
  <si>
    <t>Huỳnh Thị Thu Hằng</t>
  </si>
  <si>
    <t>159 Nguyễn Thị Minh Khai</t>
  </si>
  <si>
    <t>Huỳnh Thị Thanh Hoa</t>
  </si>
  <si>
    <t>168 Nguyễn Thái Học</t>
  </si>
  <si>
    <t>Trần Hoài Trung</t>
  </si>
  <si>
    <t>28 Võ Văn Dũng</t>
  </si>
  <si>
    <t>Huỳnh Thị Mộng Châu</t>
  </si>
  <si>
    <t>15 Võ Lai</t>
  </si>
  <si>
    <t>Phan Trần Trí</t>
  </si>
  <si>
    <t>344 Nguyễn Thái Học</t>
  </si>
  <si>
    <t>Nguyễn Thị Bảy</t>
  </si>
  <si>
    <t>02 Nguyễn Lữ</t>
  </si>
  <si>
    <t>Trần Anh Vũ</t>
  </si>
  <si>
    <t>82 Diên Hồng</t>
  </si>
  <si>
    <t>154 Hàm Nghi</t>
  </si>
  <si>
    <t>Lê Thị Hường</t>
  </si>
  <si>
    <t>230 Nguyễn Thái Học</t>
  </si>
  <si>
    <t>Nguyễn Thị Thơi</t>
  </si>
  <si>
    <t>16 Lữ Gia</t>
  </si>
  <si>
    <t>Ngô Ngọc Bích</t>
  </si>
  <si>
    <t>261 Nguyễn Thái Học</t>
  </si>
  <si>
    <t>Trần Thị Bích Hợp</t>
  </si>
  <si>
    <t>251 Nguyễn Thái Học</t>
  </si>
  <si>
    <t>Đào Thị Lâm Thảo</t>
  </si>
  <si>
    <t>32 Võ Lai</t>
  </si>
  <si>
    <t>Bùi Thị Trung Nguyệt</t>
  </si>
  <si>
    <t>08 Nguyễn Văn Trỗi</t>
  </si>
  <si>
    <t>Nguyễn Văn Mi Đi</t>
  </si>
  <si>
    <t>125/27 Nguyễn Thái Học</t>
  </si>
  <si>
    <t>Hồ Thị Hoa</t>
  </si>
  <si>
    <t>59B hẻm Ngô Mây</t>
  </si>
  <si>
    <t>Võ Thanh Cường</t>
  </si>
  <si>
    <t>339 Nguyễn Thái Học</t>
  </si>
  <si>
    <t>Trương Thị Thanh Thơi</t>
  </si>
  <si>
    <t>206 Diên Hồng</t>
  </si>
  <si>
    <t>Nguyễn Thị Hà</t>
  </si>
  <si>
    <t>26B Trần Thị Kỷ</t>
  </si>
  <si>
    <t>Nguyễn Văn Thảo</t>
  </si>
  <si>
    <t>14 Lê Lai</t>
  </si>
  <si>
    <t>Nguyễn Đắc Bình</t>
  </si>
  <si>
    <t>52B Nguyễn Lữ</t>
  </si>
  <si>
    <t>Phạm Hoàng Vũ</t>
  </si>
  <si>
    <t>39 Nguyễn Nhạc</t>
  </si>
  <si>
    <t>Trần Công Phương</t>
  </si>
  <si>
    <t>02C Nguyễn Văn Trỗi</t>
  </si>
  <si>
    <t>Hứa Tấn Đán</t>
  </si>
  <si>
    <t>44 Hàm Nghi</t>
  </si>
  <si>
    <t>Nguyễn Thị Mai</t>
  </si>
  <si>
    <t>322A Diên Hồng</t>
  </si>
  <si>
    <t>Trần Hữu Hải</t>
  </si>
  <si>
    <t>174 Ngô mây</t>
  </si>
  <si>
    <t>Nguyễn Thị Mỹ Chi</t>
  </si>
  <si>
    <t>48 Võ Văn Dũng</t>
  </si>
  <si>
    <t>Lê Văn Nga</t>
  </si>
  <si>
    <t>303 Nguyễn Thái Học</t>
  </si>
  <si>
    <t>Trương Thị Trọng Hoa</t>
  </si>
  <si>
    <t>187 Hoàng Văn Thụ</t>
  </si>
  <si>
    <t>Nguyễn Thành Long</t>
  </si>
  <si>
    <t>04 Hàm Nghi</t>
  </si>
  <si>
    <t>Võ Thị Huệ</t>
  </si>
  <si>
    <t>286 Nguyễn Thái Học</t>
  </si>
  <si>
    <t>Đỗ Thị Xuân Đào</t>
  </si>
  <si>
    <t>352 Nguyễn Thái Học</t>
  </si>
  <si>
    <t>Nguyễn Thị Minh Đức</t>
  </si>
  <si>
    <t>336 Nguyễn Thái Học</t>
  </si>
  <si>
    <t>Lê Hoài Nam</t>
  </si>
  <si>
    <t>272 Nguyễn Thái Học</t>
  </si>
  <si>
    <t>Nguyễn Nữ Ngọc Lâm</t>
  </si>
  <si>
    <t>138 Hàm Nghi</t>
  </si>
  <si>
    <t>Nguyễn Hữu Tuấn</t>
  </si>
  <si>
    <t>300 Nguyễn Thái Học</t>
  </si>
  <si>
    <t>Nguyễn Đức Vũ</t>
  </si>
  <si>
    <t>30 Võ Văn Dũng</t>
  </si>
  <si>
    <t>Phan Tuấn Việt</t>
  </si>
  <si>
    <t>60 Nguyễn Lữ</t>
  </si>
  <si>
    <t>Nguyễn Phan Dũng</t>
  </si>
  <si>
    <t>29 Nguyễn Thị Minh Khai</t>
  </si>
  <si>
    <t>Phạm Thị Bích</t>
  </si>
  <si>
    <t>165 B Nguyễn Thái Học</t>
  </si>
  <si>
    <t>Nguyễn Thị ái Hằng</t>
  </si>
  <si>
    <t>18 Võ Lai</t>
  </si>
  <si>
    <t>Thái Thị Bích Hà</t>
  </si>
  <si>
    <t>82 Vũ Bảo</t>
  </si>
  <si>
    <t>338 Diên Hồng</t>
  </si>
  <si>
    <t>Trần Thị Minh Mơ</t>
  </si>
  <si>
    <t>74 Vũ Bảo</t>
  </si>
  <si>
    <t>Huỳnh Thị Thanh Dung</t>
  </si>
  <si>
    <t>103 Nguyễn Thái Học</t>
  </si>
  <si>
    <t>Võ Thị Hường</t>
  </si>
  <si>
    <t>33 G Hàm Nghi</t>
  </si>
  <si>
    <t>Nguyễn Khoan</t>
  </si>
  <si>
    <t>54 Biên Cương</t>
  </si>
  <si>
    <t>Nguyễn Văn Hợi</t>
  </si>
  <si>
    <t>50C Võ Lai</t>
  </si>
  <si>
    <t>Đinh Thị Diệu Hiền</t>
  </si>
  <si>
    <t>114 Hàm Nghi</t>
  </si>
  <si>
    <t>Nguyễn Thanh Hoà</t>
  </si>
  <si>
    <t>284 Nguyễn Thái Học</t>
  </si>
  <si>
    <t>Võ Kỳ Anh</t>
  </si>
  <si>
    <t>37 Vũ Bảo</t>
  </si>
  <si>
    <t>Trương Thị Dậu</t>
  </si>
  <si>
    <t>33 Nguyễn Văn Trỗi</t>
  </si>
  <si>
    <t>Nguyễn Thị Minh</t>
  </si>
  <si>
    <t>11 A Trần Thị Kỷ</t>
  </si>
  <si>
    <t>Trần Thị Chánh</t>
  </si>
  <si>
    <t>325 Nguyễn Thái Học</t>
  </si>
  <si>
    <t>Võ Thành Long</t>
  </si>
  <si>
    <t>118 Ngô Mây</t>
  </si>
  <si>
    <t>Nguyễn Thị Huệ</t>
  </si>
  <si>
    <t>284/1 Nguyễn Thái Học</t>
  </si>
  <si>
    <t>Nguyễn Thị Tuyết</t>
  </si>
  <si>
    <t>84 Vũ Bảo</t>
  </si>
  <si>
    <t>Nguyễn Nữ Hoàng Linh Đa</t>
  </si>
  <si>
    <t>162/53 Nguyễn Thái Học</t>
  </si>
  <si>
    <t>Nguyễn Thị Bình</t>
  </si>
  <si>
    <t>296 Nguyễn Thái Học</t>
  </si>
  <si>
    <t>Nguyễn Hữu Thạch</t>
  </si>
  <si>
    <t>335 Nguyễn Thái Học</t>
  </si>
  <si>
    <t>Trần Anh Tâm</t>
  </si>
  <si>
    <t>20 Ngô Mây</t>
  </si>
  <si>
    <t>La Vĩnh Phước</t>
  </si>
  <si>
    <t>118 Vũ Bảo</t>
  </si>
  <si>
    <t>Đoàn Thị Như Thuỷ</t>
  </si>
  <si>
    <t>17 Trần Thị Kỷ</t>
  </si>
  <si>
    <t>Nguyễn Công Dũng</t>
  </si>
  <si>
    <t>150 Diên Hồng</t>
  </si>
  <si>
    <t>Nguyễn Dũng</t>
  </si>
  <si>
    <t>292 Nguyễn Thái Học</t>
  </si>
  <si>
    <t>Phạm Thị Đào</t>
  </si>
  <si>
    <t>23 Võ Mười</t>
  </si>
  <si>
    <t>Nguyễn Tường Vi</t>
  </si>
  <si>
    <t>tổ 8 khu vực 4</t>
  </si>
  <si>
    <t>Cao Thị Tám</t>
  </si>
  <si>
    <t>216 Nguyễn Thái Học</t>
  </si>
  <si>
    <t>Lê Lãnh</t>
  </si>
  <si>
    <t>01 Nguyễn Lữ</t>
  </si>
  <si>
    <t>Võ Đình Phúc</t>
  </si>
  <si>
    <t>Trần Thị Phương Thảo</t>
  </si>
  <si>
    <t>30 Trần Thị Kỷ</t>
  </si>
  <si>
    <t>Nguyễn Thị Dung</t>
  </si>
  <si>
    <t>21A Vũ Bảo</t>
  </si>
  <si>
    <t>Đỗ Nguyễn Ngọc Minh</t>
  </si>
  <si>
    <t>288 Nguyễn Thái Học</t>
  </si>
  <si>
    <t>Nguyễn Đức Hải</t>
  </si>
  <si>
    <t>103 Hàm Nghi</t>
  </si>
  <si>
    <t>Nguyễn Thị Thận</t>
  </si>
  <si>
    <t>63 Hàm Nghi</t>
  </si>
  <si>
    <t>Nguyễn Đăng Khoa</t>
  </si>
  <si>
    <t>03 Võ Văn Dũng</t>
  </si>
  <si>
    <t>Võ Thị Hiền</t>
  </si>
  <si>
    <t>250 Ngô Mây</t>
  </si>
  <si>
    <t>Lê Châu Minh</t>
  </si>
  <si>
    <t>76 Nguyễn Nhạc</t>
  </si>
  <si>
    <t>Nguyễn Thị Hạnh Liễu</t>
  </si>
  <si>
    <t>358A Nguyễn Thái Học</t>
  </si>
  <si>
    <t>Phạm Thị Thanh Hậu</t>
  </si>
  <si>
    <t>287 Nguyễn Thái Học</t>
  </si>
  <si>
    <t>Nguyễn Thị Bích Vân</t>
  </si>
  <si>
    <t>118 Hàm Nghi</t>
  </si>
  <si>
    <t>Lê Chu Khanh</t>
  </si>
  <si>
    <t>22 Biên Cương</t>
  </si>
  <si>
    <t>Nguyễn Quang Hòa</t>
  </si>
  <si>
    <t>324A Diên Hồng</t>
  </si>
  <si>
    <t>Nguyễn Thị Ngọc Lan</t>
  </si>
  <si>
    <t>178 Nguyễn Thái Học</t>
  </si>
  <si>
    <t>Nguyễn Thị Thuý Hương</t>
  </si>
  <si>
    <t>340 Nguyễn Thái Học</t>
  </si>
  <si>
    <t>Lương Văn Điều</t>
  </si>
  <si>
    <t>190 Ngô Mây</t>
  </si>
  <si>
    <t>Nguyễn Thị Diễm Phượng</t>
  </si>
  <si>
    <t>61/25 Võ Mười</t>
  </si>
  <si>
    <t>Phan Sanh Bé</t>
  </si>
  <si>
    <t>218A Nguyễn Thái Học</t>
  </si>
  <si>
    <t>Bùi Thị Phương Dung</t>
  </si>
  <si>
    <t>34/31 Trần Thị Kỷ</t>
  </si>
  <si>
    <t>Nguyễn Thị Thanh Thuý</t>
  </si>
  <si>
    <t>223A Nguyễn Thái Học</t>
  </si>
  <si>
    <t>Hà Phan Trực</t>
  </si>
  <si>
    <t>263/18/3 Hoàng Văn Thụ</t>
  </si>
  <si>
    <t>Đinh Quốc Duy</t>
  </si>
  <si>
    <t>107 Nguyễn Thái Học</t>
  </si>
  <si>
    <t>Đặng Ngọc Minh Hoa</t>
  </si>
  <si>
    <t>289A Hoàng Văn Thụ</t>
  </si>
  <si>
    <t>Đỗ Đình việt Dũng</t>
  </si>
  <si>
    <t>102 Ngô Mây</t>
  </si>
  <si>
    <t>Hoàng Anh Thao</t>
  </si>
  <si>
    <t>Lô 08 Nguyễn Nhạc nối dài</t>
  </si>
  <si>
    <t>Tôn Thất Bảo Ân</t>
  </si>
  <si>
    <t>03 Nguyễn Nhạc</t>
  </si>
  <si>
    <t>Hồ Thị Nhật Uyên</t>
  </si>
  <si>
    <t>03 Trần Thị Kỷ</t>
  </si>
  <si>
    <t>Trần Thị Họp</t>
  </si>
  <si>
    <t>319-321 Hoàng Văn Thụ</t>
  </si>
  <si>
    <t>Nguyễn Đình Tuấn</t>
  </si>
  <si>
    <t>422 Hoàng Văn Thụ</t>
  </si>
  <si>
    <t>Nguyễn Thị Mai Thúy</t>
  </si>
  <si>
    <t>339 Hoàng Văn Thụ</t>
  </si>
  <si>
    <t>Hồ Thị Ánh Tuyết</t>
  </si>
  <si>
    <t>29  Nguyễn  Nhạc</t>
  </si>
  <si>
    <t>Nguyễn Dạ Lan</t>
  </si>
  <si>
    <t>24 Võ Mười</t>
  </si>
  <si>
    <t>Nguyễn Thị Phương Nhã</t>
  </si>
  <si>
    <t>172 Diên Hồng</t>
  </si>
  <si>
    <t>Đinh Công Phúc</t>
  </si>
  <si>
    <t>222 Ngô Mây</t>
  </si>
  <si>
    <t>Nguyễn Ngọc Hải</t>
  </si>
  <si>
    <t>52 Võ Văn Dũng</t>
  </si>
  <si>
    <t>Hoàng Nguyễn Hiếu</t>
  </si>
  <si>
    <t>12 Võ Văn Dũng</t>
  </si>
  <si>
    <t>Phạm Sĩ Duy Nhân</t>
  </si>
  <si>
    <t>119 Nguyễn Thái Học</t>
  </si>
  <si>
    <t>Lê Văn Phú</t>
  </si>
  <si>
    <t>207 Nguyễn Thái Học</t>
  </si>
  <si>
    <t>Mai Quốc Bảo</t>
  </si>
  <si>
    <t>73 Nguyễn Lữ</t>
  </si>
  <si>
    <t>Võ Thị Hoàng Nhung</t>
  </si>
  <si>
    <t>331 Hoàng Văn Thụ</t>
  </si>
  <si>
    <t>Võ Văn Đoàn</t>
  </si>
  <si>
    <t>76 Hàm Nghi</t>
  </si>
  <si>
    <t>Trần Hoàng Vinh</t>
  </si>
  <si>
    <t>77 Nguyễn Nhạc</t>
  </si>
  <si>
    <t>Nguyễn Thị Xuân An</t>
  </si>
  <si>
    <t>269 Hoàng Văn Thụ</t>
  </si>
  <si>
    <t>Hồ Thị  Thu Thuỷ</t>
  </si>
  <si>
    <t>07 Võ Lai</t>
  </si>
  <si>
    <t>Thái Thị Lý</t>
  </si>
  <si>
    <t>50 Võ Lai</t>
  </si>
  <si>
    <t>Phan Văn Hảo</t>
  </si>
  <si>
    <t xml:space="preserve"> Lô 7 Chung cư Simona đường Hoàng Văn Thụ</t>
  </si>
  <si>
    <t>Lê Tấn Khoa</t>
  </si>
  <si>
    <t>86 Vũ Bảo</t>
  </si>
  <si>
    <t>Ngô Thị Hồng Hà</t>
  </si>
  <si>
    <t>31 Nguyễn Lữ</t>
  </si>
  <si>
    <t>Nguyễn Văn Tâm</t>
  </si>
  <si>
    <t>157 Nguyễn Thái Học</t>
  </si>
  <si>
    <t>Trần Văn Phúc</t>
  </si>
  <si>
    <t>35 Nguyễn Thị Minh Khai</t>
  </si>
  <si>
    <t>Trần Thị Minh Phúc</t>
  </si>
  <si>
    <t>23 Nguyễn Văn Trỗi</t>
  </si>
  <si>
    <t>Nguyễn Thị Thục Quyên</t>
  </si>
  <si>
    <t>24 Nguyễn Lữ</t>
  </si>
  <si>
    <t>Văn Ngọc Hải</t>
  </si>
  <si>
    <t>334 Nguyễn Thái Học</t>
  </si>
  <si>
    <t>Nguyễn Hồng Thy</t>
  </si>
  <si>
    <t>Cao Thị Phúc</t>
  </si>
  <si>
    <t>280 Diên Hồng</t>
  </si>
  <si>
    <t>Phạm Anh Tài</t>
  </si>
  <si>
    <t>08 Ngô Mây</t>
  </si>
  <si>
    <t>Nguyễn Thị Khanh Vân</t>
  </si>
  <si>
    <t>169B Nguyễn Thái Học</t>
  </si>
  <si>
    <t>Trần Văn Nhiều</t>
  </si>
  <si>
    <t>104 Dien Hong</t>
  </si>
  <si>
    <t>Nguyễn Thị Tuyết Thu</t>
  </si>
  <si>
    <t>312D Hoàng Văn Thụ</t>
  </si>
  <si>
    <t>Nguyễn Thành Danh</t>
  </si>
  <si>
    <t>09 Trần Thị Kỷ</t>
  </si>
  <si>
    <t>Lê Thị Ánh Vân</t>
  </si>
  <si>
    <t>82 Ngô Mây</t>
  </si>
  <si>
    <t>03 Nguyễn Văn Trỗi</t>
  </si>
  <si>
    <t>Võ Đinh</t>
  </si>
  <si>
    <t>36 Nguyễn Thị Minh Khai</t>
  </si>
  <si>
    <t>Nguyễn Thị Hương</t>
  </si>
  <si>
    <t>107A Vũ Bảo</t>
  </si>
  <si>
    <t>Huỳnh Thị Lệ Thu</t>
  </si>
  <si>
    <t>258 Hoàng Văn Thụ</t>
  </si>
  <si>
    <t>Nguyễn Tuấn Anh</t>
  </si>
  <si>
    <t>39 Nguyễn Lữ</t>
  </si>
  <si>
    <t>Trần Ghi Ta</t>
  </si>
  <si>
    <t>174B Nguyễn Thái Học</t>
  </si>
  <si>
    <t>Nguyễn Thùy Vân</t>
  </si>
  <si>
    <t>14 Vũ Bảo</t>
  </si>
  <si>
    <t>Nguyễn Văn Nam</t>
  </si>
  <si>
    <t>92 Ngô Mây</t>
  </si>
  <si>
    <t>Trương Thị Hải Huyền</t>
  </si>
  <si>
    <t>346 Nguyễn Thái Học</t>
  </si>
  <si>
    <t>Trần Thị Kim Hương</t>
  </si>
  <si>
    <t>tổ 6 khu vực 6</t>
  </si>
  <si>
    <t>Nguyễn Thị Kim Thu</t>
  </si>
  <si>
    <t>Tổ 3, Khu vực 8</t>
  </si>
  <si>
    <t>Phan Thị Huệ</t>
  </si>
  <si>
    <t>21 Nguyễn Lữ</t>
  </si>
  <si>
    <t>Phạm Đỗ Hoàng Nam</t>
  </si>
  <si>
    <t>107 Vũ Bảo</t>
  </si>
  <si>
    <t>Nguyễn Thị Lệ Hằng</t>
  </si>
  <si>
    <t>264/7/28 Nguyễn Thái Học</t>
  </si>
  <si>
    <t>Lê Ngọc Quý</t>
  </si>
  <si>
    <t>Số 17 Vũ Bảo</t>
  </si>
  <si>
    <t>Đường Quyên Quyên</t>
  </si>
  <si>
    <t>237 Nguyễn Thái Học</t>
  </si>
  <si>
    <t>Nguyễn Thị Hoà</t>
  </si>
  <si>
    <t>93 Vũ Bảo</t>
  </si>
  <si>
    <t>Phan Thị Luyến Hạnh</t>
  </si>
  <si>
    <t>125 Nguyễn Thái Học</t>
  </si>
  <si>
    <t>Phạm Đình Xếp</t>
  </si>
  <si>
    <t>18 Trần Thị Kỷ</t>
  </si>
  <si>
    <t>Văn Thị Tố Anh</t>
  </si>
  <si>
    <t>24 Võ Văn Dũng</t>
  </si>
  <si>
    <t>Trịnh Ngọc Quốc</t>
  </si>
  <si>
    <t>276/62 Hoàng Văn Thụ, Tổ 4 khu vực 12</t>
  </si>
  <si>
    <t>Trương Công Quảng</t>
  </si>
  <si>
    <t>368 B Nguyễn Thái Học</t>
  </si>
  <si>
    <t>Nguyễn Mai Thành</t>
  </si>
  <si>
    <t>Phạm Quang Hùng</t>
  </si>
  <si>
    <t>318A Nguyễn Thái Học</t>
  </si>
  <si>
    <t>53 Vũ Bảo</t>
  </si>
  <si>
    <t>Đào Văn Nhân</t>
  </si>
  <si>
    <t>231 Nguyễn Thái Học</t>
  </si>
  <si>
    <t>Lê Thị Thanh</t>
  </si>
  <si>
    <t>Nguyễn Thế Đào</t>
  </si>
  <si>
    <t>281 Nguyễn Thái Học</t>
  </si>
  <si>
    <t>Tăng Thị Ngãi</t>
  </si>
  <si>
    <t>109 nguyễn thị minh Khai</t>
  </si>
  <si>
    <t>Ngô Đình Hiệp</t>
  </si>
  <si>
    <t>70B Biên Cương</t>
  </si>
  <si>
    <t>Nguyễn Thị Mỹ Hiền</t>
  </si>
  <si>
    <t>68 đường Hàm Nghi</t>
  </si>
  <si>
    <t>Nguyễn Thị Thu Hồng</t>
  </si>
  <si>
    <t>Trịnh Tuyết Hằng</t>
  </si>
  <si>
    <t>Trần Quang Việt</t>
  </si>
  <si>
    <t>176 Ngô Mây</t>
  </si>
  <si>
    <t>Lê Công Hùng</t>
  </si>
  <si>
    <t>206 Nguyễn Thị Minh Khai</t>
  </si>
  <si>
    <t>Cao Nguyễn Phương Trinh</t>
  </si>
  <si>
    <t>255D Nguyễn Thái Học</t>
  </si>
  <si>
    <t>Nguyễn Nguyên Quang</t>
  </si>
  <si>
    <t>257 Nguyễn Thái Học</t>
  </si>
  <si>
    <t>Huỳnh Thị Trung Hiếu</t>
  </si>
  <si>
    <t>56 Ngô Mây</t>
  </si>
  <si>
    <t>Nguyễn Thị Cẩm Diệu</t>
  </si>
  <si>
    <t>222 Nguyễn Thái Học</t>
  </si>
  <si>
    <t>Lê Tiến Đạt</t>
  </si>
  <si>
    <t>159 Hoàng Văn Thụ</t>
  </si>
  <si>
    <t>Nguyễn Thị Thanh Hà</t>
  </si>
  <si>
    <t>1F Hàm Nghi</t>
  </si>
  <si>
    <t>Phạm Thị Mỹ Thu</t>
  </si>
  <si>
    <t>138 Ngô Mây</t>
  </si>
  <si>
    <t>Đinh Thế Điển</t>
  </si>
  <si>
    <t>172 Ngô Mây</t>
  </si>
  <si>
    <t>Nguyễn Thị Thanh Thủy</t>
  </si>
  <si>
    <t>Phan Thị Ngọc Lâm</t>
  </si>
  <si>
    <t>280A Diên Hồng</t>
  </si>
  <si>
    <t>Nguyễn Thị Thúy Loan</t>
  </si>
  <si>
    <t>72 Võ Lai</t>
  </si>
  <si>
    <t>Đỗ Thị Thảo Nguyên</t>
  </si>
  <si>
    <t>195A Nguyễn Thị Minh Khai</t>
  </si>
  <si>
    <t>Trần Thị Mỹ Linh</t>
  </si>
  <si>
    <t>312 Nguyễn Thái Học</t>
  </si>
  <si>
    <t>Đinh Thị Tây</t>
  </si>
  <si>
    <t>182 Ngô Mây</t>
  </si>
  <si>
    <t>Nguyễn Duy Trung</t>
  </si>
  <si>
    <t>Lô 11 Chung Cư Simona Hoàng Văn Thụ</t>
  </si>
  <si>
    <t>Mai Trần Quốc Huy</t>
  </si>
  <si>
    <t>217 Nguyễn Thái Học</t>
  </si>
  <si>
    <t>Đặng Đức Huy</t>
  </si>
  <si>
    <t>94 Ngô Mây</t>
  </si>
  <si>
    <t>Trần Thị Hoan</t>
  </si>
  <si>
    <t>55 Nguyễn Lữ</t>
  </si>
  <si>
    <t>Nguyễn Thị Mỹ Phụng</t>
  </si>
  <si>
    <t>306/48/2 Hoàng Văn Thụ</t>
  </si>
  <si>
    <t>Lưu Trọng Tín</t>
  </si>
  <si>
    <t>358 Nguyễn Thái Học</t>
  </si>
  <si>
    <t>Trần Thị Thanh Tuyền</t>
  </si>
  <si>
    <t>114 Ngô Mây</t>
  </si>
  <si>
    <t>Huỳnh Võ Duy Khương</t>
  </si>
  <si>
    <t>18 Võ Văn Dũng</t>
  </si>
  <si>
    <t>Nguyễn Thị Tầm</t>
  </si>
  <si>
    <t>92 Biên Cương</t>
  </si>
  <si>
    <t>Lê Đình Khương</t>
  </si>
  <si>
    <t>Nguyễn Chí Thanh</t>
  </si>
  <si>
    <t>302 Nguyễn Thái Học</t>
  </si>
  <si>
    <t>Phạm Thị Hồng Vân</t>
  </si>
  <si>
    <t>31 Hàm Nghi</t>
  </si>
  <si>
    <t>Lê Thị Mai Hiên</t>
  </si>
  <si>
    <t>09 Hàm Nghi</t>
  </si>
  <si>
    <t>Hà Minh Thuyết</t>
  </si>
  <si>
    <t>111 Vũ Bảo</t>
  </si>
  <si>
    <t>Nguyễn Hồng Ngân</t>
  </si>
  <si>
    <t>255C Nguyễn Thái Học</t>
  </si>
  <si>
    <t>Lê Trần Tịnh Quyên</t>
  </si>
  <si>
    <t>291 Hoàng Văn Thụ</t>
  </si>
  <si>
    <t>Lê Thị Bích Diệu</t>
  </si>
  <si>
    <t>12/1 Trần Thị Kỷ</t>
  </si>
  <si>
    <t>Nguyễn Hồng Phúc</t>
  </si>
  <si>
    <t>171 Nguyễn Thị Minh Khai</t>
  </si>
  <si>
    <t>Nguyễn Thị Hồng</t>
  </si>
  <si>
    <t>131 Nguyễn Thị Minh Khai</t>
  </si>
  <si>
    <t>Trần Thị Bích Hằng</t>
  </si>
  <si>
    <t>22 Nguyễn Nhạc</t>
  </si>
  <si>
    <t>Nguyễn Đình Ngọc Sang</t>
  </si>
  <si>
    <t>90 Hàm Nghi</t>
  </si>
  <si>
    <t>Hoàng Thị Nga</t>
  </si>
  <si>
    <t>37 Vũ Bão</t>
  </si>
  <si>
    <t>Hà Xuân Tự</t>
  </si>
  <si>
    <t>Trần Thị Mỹ Thơm</t>
  </si>
  <si>
    <t>161 Nguyễn Thị Minh Khai</t>
  </si>
  <si>
    <t>Nguyễn Thị Hoài Phương</t>
  </si>
  <si>
    <t>124 Hàm Nghi</t>
  </si>
  <si>
    <t>Đặng Thành Hưng</t>
  </si>
  <si>
    <t>43 Nguyễn Lữ</t>
  </si>
  <si>
    <t>Nguyễn Hoàng Duy</t>
  </si>
  <si>
    <t>295/5 Hoàng Văn Thụ</t>
  </si>
  <si>
    <t>Đỗ Thị Minh Nhật</t>
  </si>
  <si>
    <t>121 Nguyễn Thái Học</t>
  </si>
  <si>
    <t>Trần Minh Nguyên</t>
  </si>
  <si>
    <t>lô 1 căn nhà phố thương mại, chung cư Simona, Hoàng Văn Thụ</t>
  </si>
  <si>
    <t>Nguyễn Văn Thông</t>
  </si>
  <si>
    <t>68 Ngô Mây</t>
  </si>
  <si>
    <t>Phạm Thị Diệu Hiền</t>
  </si>
  <si>
    <t>28 Trần Thị Kỷ</t>
  </si>
  <si>
    <t>Trần Mỹ Linh</t>
  </si>
  <si>
    <t>08 Võ Lai</t>
  </si>
  <si>
    <t>Đặng Minh Cảnh</t>
  </si>
  <si>
    <t>412 Hoàng Văn Thụ</t>
  </si>
  <si>
    <t>Phạm Thị Như Diễm</t>
  </si>
  <si>
    <t>126 Ngô Mây</t>
  </si>
  <si>
    <t>Nguyễn Phương</t>
  </si>
  <si>
    <t>42 Ngô Mây</t>
  </si>
  <si>
    <t>Trần Minh Cường</t>
  </si>
  <si>
    <t>304-306 Diên Hồng</t>
  </si>
  <si>
    <t>Nguyễn Thị Thảo</t>
  </si>
  <si>
    <t>153 Nguyễn Thái Học</t>
  </si>
  <si>
    <t>Phan Thị Phương Dung</t>
  </si>
  <si>
    <t>186 Thanh Niên Tổ 6, Khu vực 12</t>
  </si>
  <si>
    <t>Lương Thanh Hải</t>
  </si>
  <si>
    <t>18 Nguyễn Lữ</t>
  </si>
  <si>
    <t>Kiều Thị Mỹ Hạnh</t>
  </si>
  <si>
    <t>12 Võ Lai</t>
  </si>
  <si>
    <t>Nguyễn An Tú</t>
  </si>
  <si>
    <t>282 Diên Hồng</t>
  </si>
  <si>
    <t>Phạm Văn Lý</t>
  </si>
  <si>
    <t>61/38 Võ Mười</t>
  </si>
  <si>
    <t>Nguyễn Hoàng Vũ</t>
  </si>
  <si>
    <t>130 Ngô Mây</t>
  </si>
  <si>
    <t>Nguyễn Thị Ngọc Vân</t>
  </si>
  <si>
    <t>02A Trần Thị Kỷ</t>
  </si>
  <si>
    <t>Đỗ Phúc Phú</t>
  </si>
  <si>
    <t>226 Nguyễn Thái Học</t>
  </si>
  <si>
    <t>Trương Anh Võ</t>
  </si>
  <si>
    <t>320C Nguyễn Thái Học</t>
  </si>
  <si>
    <t>Đào Trung Can</t>
  </si>
  <si>
    <t>159 Nguyễn Thái Học</t>
  </si>
  <si>
    <t>Nguyễn Thị Tuyết Lài</t>
  </si>
  <si>
    <t>256 NGuyễn Thái Học</t>
  </si>
  <si>
    <t>Lê Thị Tuyến</t>
  </si>
  <si>
    <t>176 Nguyễn Thái Học</t>
  </si>
  <si>
    <t xml:space="preserve"> 72A Biên Cương</t>
  </si>
  <si>
    <t>Huỳnh Thị Tâm</t>
  </si>
  <si>
    <t>240 Nguyễn Thái Học</t>
  </si>
  <si>
    <t>Huỳnh Quang Sang</t>
  </si>
  <si>
    <t>155B Nguyễn Thái Học</t>
  </si>
  <si>
    <t>Dương Thị Thúy Kiều</t>
  </si>
  <si>
    <t>195 Hoàng Văn Thụ</t>
  </si>
  <si>
    <t>172 Nguyễn Thái Học</t>
  </si>
  <si>
    <t>Trần Thị Ngọc Phú</t>
  </si>
  <si>
    <t>44 Võ Lai</t>
  </si>
  <si>
    <t>Trương Công Nam</t>
  </si>
  <si>
    <t>370 Nguyễn Thái Học</t>
  </si>
  <si>
    <t>Nguyễn Thị Hồng Vân</t>
  </si>
  <si>
    <t>337 Nguyễn Thái Học</t>
  </si>
  <si>
    <t>Nguyễn Thị Thảo Nhi</t>
  </si>
  <si>
    <t>Vũ Văn Hậu</t>
  </si>
  <si>
    <t>368 Nguyễn Thái Học</t>
  </si>
  <si>
    <t>Nguyễn Bình Tiến</t>
  </si>
  <si>
    <t>Ngô Thanh Luân</t>
  </si>
  <si>
    <t>237/3/9 Hoàng Văn Thụ</t>
  </si>
  <si>
    <t>Ngô Thanh Trung</t>
  </si>
  <si>
    <t>264 Nguyễn Thái Học</t>
  </si>
  <si>
    <t>Lê Đình Ngọc Nguyên</t>
  </si>
  <si>
    <t>278/6 Nguyễn Thái Học</t>
  </si>
  <si>
    <t>Tạ Huỳnh Thanh Trúc</t>
  </si>
  <si>
    <t>198 Nguyễn Thái Học</t>
  </si>
  <si>
    <t>Văn Hoài Vũ</t>
  </si>
  <si>
    <t>369 Hoàng Văn Thụ</t>
  </si>
  <si>
    <t>Trần Văn Đạt</t>
  </si>
  <si>
    <t>Đỗ Thị Hậu</t>
  </si>
  <si>
    <t>70 Biên Cương</t>
  </si>
  <si>
    <t>Trần Thị Thúy Lành</t>
  </si>
  <si>
    <t>134 Diên Hồng</t>
  </si>
  <si>
    <t>Lê Văn Tuấn</t>
  </si>
  <si>
    <t>58 Võ Mười</t>
  </si>
  <si>
    <t>Cao Thị Ánh Tuyết</t>
  </si>
  <si>
    <t>100 Ngô Mây</t>
  </si>
  <si>
    <t>Bùi Minh Anh</t>
  </si>
  <si>
    <t>lô 10 Hoàng Văn Thụ</t>
  </si>
  <si>
    <t>Trần Văn Tới</t>
  </si>
  <si>
    <t>200 Diên Hồng</t>
  </si>
  <si>
    <t>Hoàng Thị Sen</t>
  </si>
  <si>
    <t>Huỳnh Thị Bích Hảo</t>
  </si>
  <si>
    <t>62 Hàm Nghi</t>
  </si>
  <si>
    <t>Hồ Thị Oanh</t>
  </si>
  <si>
    <t>257 Thanh Niên</t>
  </si>
  <si>
    <t>Nguyễn Thị Thơ</t>
  </si>
  <si>
    <t>Trần Hoàng Đức</t>
  </si>
  <si>
    <t>16/11 Võ Văn Dũng</t>
  </si>
  <si>
    <t>Nguyễn Thị Tuyết Mai</t>
  </si>
  <si>
    <t>89 Nguyễn Lữ</t>
  </si>
  <si>
    <t>Nguyễn Thị Đỉnh</t>
  </si>
  <si>
    <t>Tổ 4 Khu Vực 3</t>
  </si>
  <si>
    <t>Nguyễn Tấn Cang</t>
  </si>
  <si>
    <t>122 Ngô Mây</t>
  </si>
  <si>
    <t>Trương Thị Hoàng Oanh</t>
  </si>
  <si>
    <t>228 Nguyễn Thái Học</t>
  </si>
  <si>
    <t>Cao Thị Thùy Trang</t>
  </si>
  <si>
    <t>109A Vũ Bảo</t>
  </si>
  <si>
    <t>Trần Mạnh Cường</t>
  </si>
  <si>
    <t>181/2/11 Hoàng Văn Thụ</t>
  </si>
  <si>
    <t>Võ Như Quỳnh</t>
  </si>
  <si>
    <t>58 Hàm Nghi</t>
  </si>
  <si>
    <t>Trần Thị Diệu</t>
  </si>
  <si>
    <t>Số 183 Nguyễn Thái Học</t>
  </si>
  <si>
    <t>Đặng Thanh Phong</t>
  </si>
  <si>
    <t>248/14A Nguyễn Thái Học</t>
  </si>
  <si>
    <t>Nguyễn Huỳnh Đài Trang</t>
  </si>
  <si>
    <t>307 Nguyễn Thái Học</t>
  </si>
  <si>
    <t>Nguyễn Kim Thắng</t>
  </si>
  <si>
    <t>Tổ 3 KV1</t>
  </si>
  <si>
    <t>Đinh Thanh Kiệt</t>
  </si>
  <si>
    <t>275 Nguyễn Thái Học</t>
  </si>
  <si>
    <t>Lê Nguyễn An Cư</t>
  </si>
  <si>
    <t>Bùi Việt Anh</t>
  </si>
  <si>
    <t>Phạm Quốc Đạt</t>
  </si>
  <si>
    <t>89 Nguyễn Thái Học</t>
  </si>
  <si>
    <t>Hồ Thị Tâm</t>
  </si>
  <si>
    <t>26 Võ Lai</t>
  </si>
  <si>
    <t>Nguyễn Thị Mỹ Hạnh</t>
  </si>
  <si>
    <t>30 Nguyễn Nhạc</t>
  </si>
  <si>
    <t>Lê Thị Ngọc</t>
  </si>
  <si>
    <t>73 Nguyễn Nhạc</t>
  </si>
  <si>
    <t>Đinh Thị Nhã Phương</t>
  </si>
  <si>
    <t>tổ 1A khu vực 12</t>
  </si>
  <si>
    <t>Lê Nguyễn Hoài Thiện</t>
  </si>
  <si>
    <t>lô 14 Simona home, đường Hoàng Văn Thụ</t>
  </si>
  <si>
    <t>Nguyễn Thị Ánh Luận</t>
  </si>
  <si>
    <t>Võ Thị Kim Phương</t>
  </si>
  <si>
    <t>78 Võ Mười</t>
  </si>
  <si>
    <t>Trần Thị Huệ</t>
  </si>
  <si>
    <t>Đặng Bá Linh</t>
  </si>
  <si>
    <t>Lê Duy Trung</t>
  </si>
  <si>
    <t>46 Võ Văn Dũng</t>
  </si>
  <si>
    <t>125B Nguyễn Thị Minh Khai</t>
  </si>
  <si>
    <t>Nguyễn Công Bình</t>
  </si>
  <si>
    <t>204 Nguyễn Thị Minh Khai</t>
  </si>
  <si>
    <t>Dương Thị Thái</t>
  </si>
  <si>
    <t>26 Vũ Bảo</t>
  </si>
  <si>
    <t>Trần Thị Tuyết Sương</t>
  </si>
  <si>
    <t>310A-310C Nguyễn Thái Học</t>
  </si>
  <si>
    <t>Trần Thanh Nga</t>
  </si>
  <si>
    <t>156 Ngô Mây</t>
  </si>
  <si>
    <t>Lâm Đức Dũng</t>
  </si>
  <si>
    <t>321 Nguyễn Thái Học</t>
  </si>
  <si>
    <t>Nguyễn Hiền Thi</t>
  </si>
  <si>
    <t>300 Diên Hồng</t>
  </si>
  <si>
    <t>Phạm Thị Đức Hạnh</t>
  </si>
  <si>
    <t>124-126 Ngô Mây</t>
  </si>
  <si>
    <t>Võ Thị Thanh Huyền</t>
  </si>
  <si>
    <t>02A Nguyễn Lữ</t>
  </si>
  <si>
    <t>Bùi Thị Nguyên</t>
  </si>
  <si>
    <t>31/8 Võ Văn Dũng, tổ 3 khu vực 11</t>
  </si>
  <si>
    <t>Nguyễn Thị Cúc</t>
  </si>
  <si>
    <t>67 đường Vũ Bảo</t>
  </si>
  <si>
    <t>Nguyễn Thị Thanh Trà</t>
  </si>
  <si>
    <t>199 Nguyễn Thái Học</t>
  </si>
  <si>
    <t>Nguyễn Hà Vy</t>
  </si>
  <si>
    <t>29 Nguyễn Lữ</t>
  </si>
  <si>
    <t>Trương Thị Bích Hoa</t>
  </si>
  <si>
    <t>33 Trần Thị Kỷ</t>
  </si>
  <si>
    <t>Nguyễn Thị Linh Ngân</t>
  </si>
  <si>
    <t>29 Trần Thị Kỷ</t>
  </si>
  <si>
    <t>Đoàn Hồng Hải</t>
  </si>
  <si>
    <t>Tổ 1A khu vực 1</t>
  </si>
  <si>
    <t>Ngô Thị Huệ</t>
  </si>
  <si>
    <t>67A Nguyễn Thị Minh Khai</t>
  </si>
  <si>
    <t>Đoàn Đình Cang</t>
  </si>
  <si>
    <t>tổ 4 khu vực 11</t>
  </si>
  <si>
    <t>Nguyễn Ngọc Phương</t>
  </si>
  <si>
    <t>Đinh Văn Lâm</t>
  </si>
  <si>
    <t>298-298A Nguyễn Thái Học</t>
  </si>
  <si>
    <t>Võ Quốc Đạt</t>
  </si>
  <si>
    <t>10 Ngô Mây</t>
  </si>
  <si>
    <t>Huỳnh Văn Thuận</t>
  </si>
  <si>
    <t>256 Ngô Mây</t>
  </si>
  <si>
    <t>Nguyễn Bá Bắc</t>
  </si>
  <si>
    <t>Vương Thị Mỹ Hằng</t>
  </si>
  <si>
    <t>107 Nguyễn Thị Minh Khai</t>
  </si>
  <si>
    <t>Nguyễn Thị Mỹ</t>
  </si>
  <si>
    <t>87 Nguyễn Thị Minh Khai</t>
  </si>
  <si>
    <t>Lê Phương Thảo</t>
  </si>
  <si>
    <t>306/54 Hoàng Văn Thụ</t>
  </si>
  <si>
    <t>Đỗ Bảo Định</t>
  </si>
  <si>
    <t>14 Võ Lai</t>
  </si>
  <si>
    <t>Nguyễn Thanh Định</t>
  </si>
  <si>
    <t>125/10 NGuyễn Thái Học</t>
  </si>
  <si>
    <t>Huỳnh Thị Minh Tâm</t>
  </si>
  <si>
    <t>306/19/15 Hoàng Văn Thụ</t>
  </si>
  <si>
    <t>Trần Đặng Thị Tường Vi</t>
  </si>
  <si>
    <t>315 Nguyễn Thái Học</t>
  </si>
  <si>
    <t>Ngô Thị Hạ Quyên</t>
  </si>
  <si>
    <t>46 Ngô Mây</t>
  </si>
  <si>
    <t>Nguyễn Hoàng Trung</t>
  </si>
  <si>
    <t>193 Hoàng Văn Thụ, KV12</t>
  </si>
  <si>
    <t>Lê Ý Nhi</t>
  </si>
  <si>
    <t>255A Nguyễn Thái Học</t>
  </si>
  <si>
    <t>Phạm Minh Trung</t>
  </si>
  <si>
    <t>55 Vũ Bảo</t>
  </si>
  <si>
    <t>Huỳnh Ngọc Đông</t>
  </si>
  <si>
    <t>04 Trần Thị Kỷ</t>
  </si>
  <si>
    <t>Đinh Văn Giáo</t>
  </si>
  <si>
    <t>334 Diên Hồng</t>
  </si>
  <si>
    <t>Phan Thị Tuyết Vân</t>
  </si>
  <si>
    <t>02B Trần Thị Kỷ</t>
  </si>
  <si>
    <t>Trần Thanh Tùng</t>
  </si>
  <si>
    <t>268 Hoàng Văn Thụ</t>
  </si>
  <si>
    <t>Nguyễn Văn Thạch</t>
  </si>
  <si>
    <t>Lê Thị Hồng Danh</t>
  </si>
  <si>
    <t>270 Diên Hồng</t>
  </si>
  <si>
    <t>Nguyễn Đức Hoàng</t>
  </si>
  <si>
    <t>237/8 Hoàng Văn Thụ</t>
  </si>
  <si>
    <t>Nguyễn Văn Mạnh</t>
  </si>
  <si>
    <t>327 Nguyễn Thái Học</t>
  </si>
  <si>
    <t>Nguyễn Hữu Minh Nhật</t>
  </si>
  <si>
    <t>332 Diên Hồng</t>
  </si>
  <si>
    <t>Phạm Văn Thành</t>
  </si>
  <si>
    <t>tổ 3 khu vực 7</t>
  </si>
  <si>
    <t>Huỳnh Thị Hài Nhi</t>
  </si>
  <si>
    <t>110 Ngô Mây</t>
  </si>
  <si>
    <t>Lê Thị Trúc Mai</t>
  </si>
  <si>
    <t>14 Võ Mười</t>
  </si>
  <si>
    <t>Đoàn Thị Mỹ Hoa</t>
  </si>
  <si>
    <t>128 Ngô Mây</t>
  </si>
  <si>
    <t>Hoàng Minh Thùy</t>
  </si>
  <si>
    <t>68 Nguyễn Thị Minh Khai</t>
  </si>
  <si>
    <t>Diệp Thị Hùng</t>
  </si>
  <si>
    <t>24 Ngô Mây</t>
  </si>
  <si>
    <t>Võ Thị Tú An</t>
  </si>
  <si>
    <t>182 Thanh Niên</t>
  </si>
  <si>
    <t>Đỗ Thị Hoài Khuyên</t>
  </si>
  <si>
    <t>283 Hoàng Văn Thụ</t>
  </si>
  <si>
    <t>Huỳnh Thị Minh Trâm</t>
  </si>
  <si>
    <t>99 đường Vũ Bảo</t>
  </si>
  <si>
    <t>Ung Thị Thu Tuyền</t>
  </si>
  <si>
    <t>10 Võ Mười</t>
  </si>
  <si>
    <t>Nguyễn Xuân Hưng</t>
  </si>
  <si>
    <t>265 Hoàng Văn Thụ</t>
  </si>
  <si>
    <t>Trần Đức Vũ</t>
  </si>
  <si>
    <t>263 Hoàng Văn Thụ</t>
  </si>
  <si>
    <t>Đặng Đình văn</t>
  </si>
  <si>
    <t>183 Nguyễn Thái Học</t>
  </si>
  <si>
    <t>Nguyễn Thị Minh Hiếu</t>
  </si>
  <si>
    <t>Tổ 5, KV 3</t>
  </si>
  <si>
    <t>Lê Văn Lộc</t>
  </si>
  <si>
    <t>284 Hoàng Văn Thụ</t>
  </si>
  <si>
    <t>Lê Thị Kim Mai</t>
  </si>
  <si>
    <t>18 Biên Cương</t>
  </si>
  <si>
    <t>Nguyễn Thị Kim Cúc</t>
  </si>
  <si>
    <t>96/2 Trần Thị Kỷ</t>
  </si>
  <si>
    <t>Phan Đỗ Ngọc Thạch</t>
  </si>
  <si>
    <t>220/3/5 Nguyễn Thái Học</t>
  </si>
  <si>
    <t>Thái Hoàng Nhân</t>
  </si>
  <si>
    <t>tổ 6 khu phố 4</t>
  </si>
  <si>
    <t>Lê Công Văn</t>
  </si>
  <si>
    <t>120 Ngô Mây</t>
  </si>
  <si>
    <t>Lê Văn Hùng</t>
  </si>
  <si>
    <t>35/23/11/25 Võ Văn Dũng</t>
  </si>
  <si>
    <t>Võ Thị Mỹ Hoa</t>
  </si>
  <si>
    <t>33 Biên Cương</t>
  </si>
  <si>
    <t>Nguyễn Khắc Sinh</t>
  </si>
  <si>
    <t>03 Biên Cương</t>
  </si>
  <si>
    <t>Thái Thị Thu Thủy</t>
  </si>
  <si>
    <t>276 Ngô Mây</t>
  </si>
  <si>
    <t>Ngô Thị Xuân Nga</t>
  </si>
  <si>
    <t>47B Nguyễn Nhạc</t>
  </si>
  <si>
    <t>Phạm Văn Cường</t>
  </si>
  <si>
    <t>04B Nguyễn Văn Trỗi</t>
  </si>
  <si>
    <t>Nguyễn Thị Trúc Hà</t>
  </si>
  <si>
    <t>tổ 1, khu phố 11</t>
  </si>
  <si>
    <t>Nguyễn Thanh Minh</t>
  </si>
  <si>
    <t>50 Nguyễn Lữ</t>
  </si>
  <si>
    <t>Nguyễn Dương</t>
  </si>
  <si>
    <t>280-282 Nguyễn Thái Học</t>
  </si>
  <si>
    <t>Võ Huỳnh Đức</t>
  </si>
  <si>
    <t>246 Nguyễn Thái Học</t>
  </si>
  <si>
    <t>Lưu Bá Cường</t>
  </si>
  <si>
    <t>32 Ngô Mây</t>
  </si>
  <si>
    <t>Trần Thị Thái</t>
  </si>
  <si>
    <t>174 Thanh niên</t>
  </si>
  <si>
    <t>Bùi Văn Lộc</t>
  </si>
  <si>
    <t>66B Biên Cương</t>
  </si>
  <si>
    <t>Hoàng Thị Lương</t>
  </si>
  <si>
    <t>26 Nguyễn Lữ</t>
  </si>
  <si>
    <t>Bùi Thanh Hà</t>
  </si>
  <si>
    <t>263/18/25 Hoàng Văn Thụ</t>
  </si>
  <si>
    <t>Lê Hoàng Vũ</t>
  </si>
  <si>
    <t>120/5 Ngô Mây</t>
  </si>
  <si>
    <t>Lê Nguyễn Trung Hiền</t>
  </si>
  <si>
    <t>263/18/3 Hoàng Văn Thụ, tổ 2 khu vực 11</t>
  </si>
  <si>
    <t>Trần Minh Quang</t>
  </si>
  <si>
    <t>68 Nguyễn Nhạc, tổ 4 khu vực 9</t>
  </si>
  <si>
    <t>Nguyễn Văn Hoàng</t>
  </si>
  <si>
    <t>368C Nguyễn Thái Học</t>
  </si>
  <si>
    <t>96 Ngô Mây</t>
  </si>
  <si>
    <t>Phạm Mạnh Hải</t>
  </si>
  <si>
    <t>tổ 9 khu vực 4</t>
  </si>
  <si>
    <t>Châu Thị Xuân Nguyệt</t>
  </si>
  <si>
    <t>65A -67-69 đường Hàm Nghi</t>
  </si>
  <si>
    <t>Nguyễn Anh Khoa</t>
  </si>
  <si>
    <t>275/6 Nguyễn Thái Học</t>
  </si>
  <si>
    <t>Nguyễn Thị Thủy</t>
  </si>
  <si>
    <t>319 Nguyễn Thái Học</t>
  </si>
  <si>
    <t>Phan Thị Thanh Tuyết</t>
  </si>
  <si>
    <t>04 Lê Lai</t>
  </si>
  <si>
    <t>Ngô Ngọc Hà</t>
  </si>
  <si>
    <t>66 Ngô Mây</t>
  </si>
  <si>
    <t>Nguyễn Văn Thương</t>
  </si>
  <si>
    <t>349 Hoàng Văn Thụ</t>
  </si>
  <si>
    <t>Lê Huỳnh Đức</t>
  </si>
  <si>
    <t>03 Hàm Nghi</t>
  </si>
  <si>
    <t>Nguyễn Hữu Trọng</t>
  </si>
  <si>
    <t>45 Vũ Bảo</t>
  </si>
  <si>
    <t>Ngô Minh Tú</t>
  </si>
  <si>
    <t>168 Ngô Mây</t>
  </si>
  <si>
    <t>Hồ Chí Toàn</t>
  </si>
  <si>
    <t>Trần Quốc Dũng</t>
  </si>
  <si>
    <t>394 Hoàng Văn Thụ</t>
  </si>
  <si>
    <t>Phan Văn Trưởng</t>
  </si>
  <si>
    <t>49/28/6/ Võ Mười</t>
  </si>
  <si>
    <t>Nguyễn Nguyên Bảo</t>
  </si>
  <si>
    <t>263/11/22 Hoàng Văn Thụ</t>
  </si>
  <si>
    <t>Nguyễn Thị Kim Oanh</t>
  </si>
  <si>
    <t>56 Biên Cương</t>
  </si>
  <si>
    <t>Trương Văn Thuận</t>
  </si>
  <si>
    <t>105 Vũ Bảo</t>
  </si>
  <si>
    <t>Lê Quàng Kha</t>
  </si>
  <si>
    <t>183 Nguyễn Thị Minh Khai</t>
  </si>
  <si>
    <t>Hồ Minh Thưng</t>
  </si>
  <si>
    <t>31 Võ Lai</t>
  </si>
  <si>
    <t>Nguyễn Thị Kim Tuyến</t>
  </si>
  <si>
    <t>36 Nguyễn Lữ</t>
  </si>
  <si>
    <t>Tôn Đức Thịnh</t>
  </si>
  <si>
    <t>81/14 Trần Thị Kỷ</t>
  </si>
  <si>
    <t>Nguyễn Thị Hồng Thu</t>
  </si>
  <si>
    <t>316B Nguyễn Thái Học</t>
  </si>
  <si>
    <t>Nguyễn Xuân Lộc</t>
  </si>
  <si>
    <t>62 Võ Lai</t>
  </si>
  <si>
    <t>Đoàn Minh Thiện</t>
  </si>
  <si>
    <t>266 Ngô Mây</t>
  </si>
  <si>
    <t>Nguyễn Thùy Trang</t>
  </si>
  <si>
    <t>166 Diên Hồng</t>
  </si>
  <si>
    <t>Văn Thị Thủy Tiên</t>
  </si>
  <si>
    <t>36A Ngô Mây</t>
  </si>
  <si>
    <t>Trần Thị Thu Thủy</t>
  </si>
  <si>
    <t>179 Nguyễn Thị Minh Khai</t>
  </si>
  <si>
    <t>Nguyễn Văn Tấn</t>
  </si>
  <si>
    <t>282 Nguyễn Thái Học</t>
  </si>
  <si>
    <t>Nguyễn Thị Thái</t>
  </si>
  <si>
    <t>104 Trần Thị Kỷ</t>
  </si>
  <si>
    <t>Nguyễn Duy Thông</t>
  </si>
  <si>
    <t>217 Hoàng Văn Thụ</t>
  </si>
  <si>
    <t>Mai Xuân Thạch</t>
  </si>
  <si>
    <t>362 Nguyễn Thái Học</t>
  </si>
  <si>
    <t>Phạm Thị Hương Giang</t>
  </si>
  <si>
    <t>66C Võ Lai</t>
  </si>
  <si>
    <t>Trần Đoàn Vi Thảo</t>
  </si>
  <si>
    <t>Huỳnh Xuân Phong</t>
  </si>
  <si>
    <t>272 Diên Hồng, tổ 4 khu vực 9</t>
  </si>
  <si>
    <t>Nguyễn Kinh Lý</t>
  </si>
  <si>
    <t>332/6/14 Nguyễn Thái Học</t>
  </si>
  <si>
    <t>Võ Thanh Thi</t>
  </si>
  <si>
    <t>358/2 Nguyễn Thái Học</t>
  </si>
  <si>
    <t>Lê Văn Lợi</t>
  </si>
  <si>
    <t>417/7 Hoàng Văn Thụ</t>
  </si>
  <si>
    <t>Phạm Duy Tân</t>
  </si>
  <si>
    <t>17 Nguyễn Nhạc</t>
  </si>
  <si>
    <t>Nguyễn Thị Trúc Linh</t>
  </si>
  <si>
    <t>167 Nguyễn Thị Minh Khai</t>
  </si>
  <si>
    <t>Nguyễn Thành</t>
  </si>
  <si>
    <t>32 Hàm Nghi</t>
  </si>
  <si>
    <t>Nguyễn Võ Tài</t>
  </si>
  <si>
    <t>98 Hàm Nghi</t>
  </si>
  <si>
    <t>Nguyễn Phong Phú</t>
  </si>
  <si>
    <t>01 Hàm Nghi</t>
  </si>
  <si>
    <t>Phan Thế Hưng</t>
  </si>
  <si>
    <t>Hẻm 295 Hoàng Văn Thụ, Tổ 9 KV7</t>
  </si>
  <si>
    <t>Lê Thanh Vân</t>
  </si>
  <si>
    <t>tổ 9 khu vực 8</t>
  </si>
  <si>
    <t>Nguyễn Thị Tâm</t>
  </si>
  <si>
    <t>235 Nguyễn Thái Học</t>
  </si>
  <si>
    <t>Nguyễn Kế Hiển</t>
  </si>
  <si>
    <t>92 Diên Hồng</t>
  </si>
  <si>
    <t>Võ Cao Cường</t>
  </si>
  <si>
    <t>12B Nguyễn Lữ</t>
  </si>
  <si>
    <t>Trần Thị Xuân Ý</t>
  </si>
  <si>
    <t>237/7 Hoàng Văn Thụ</t>
  </si>
  <si>
    <t>Võ Thị Tuyết Nhung</t>
  </si>
  <si>
    <t>57 Nguyễn Lữ</t>
  </si>
  <si>
    <t>Bùi Thị Khuyên</t>
  </si>
  <si>
    <t>151 Nguyễn Thái Học</t>
  </si>
  <si>
    <t>Võ Thị Mỹ Nữ</t>
  </si>
  <si>
    <t>343 Hoàng Văn Thụ</t>
  </si>
  <si>
    <t>Phan Ngọc Phú</t>
  </si>
  <si>
    <t>Tổ 5 KV12</t>
  </si>
  <si>
    <t>Lê Văn Trung</t>
  </si>
  <si>
    <t>01A Đường Nguyễn Lữ</t>
  </si>
  <si>
    <t>Mã Thị Hồng Diệu</t>
  </si>
  <si>
    <t>19 Hàm Nghi</t>
  </si>
  <si>
    <t>Lê Thị Ánh Tuyết</t>
  </si>
  <si>
    <t>70 đường Ngô Mây</t>
  </si>
  <si>
    <t>Huỳnh Ngọc Giang</t>
  </si>
  <si>
    <t>81 đường Trần Thị Kỷ</t>
  </si>
  <si>
    <t>Nguyễn Thị Thanh Huyền</t>
  </si>
  <si>
    <t>265 Nguyễn Thái Học</t>
  </si>
  <si>
    <t>Nguyễn Thị Ngọc Huệ</t>
  </si>
  <si>
    <t>348 đường Hoàng Văn Thụ</t>
  </si>
  <si>
    <t>Trần Văn Khôi</t>
  </si>
  <si>
    <t>26 đường Hàm Nghi</t>
  </si>
  <si>
    <t>Hồ Thị Hiền</t>
  </si>
  <si>
    <t>263/1 đường Hoàng Văn Thụ</t>
  </si>
  <si>
    <t>Huỳnh Thị Kim Biên</t>
  </si>
  <si>
    <t>312 đường Hoàng Văn Thụ</t>
  </si>
  <si>
    <t>Trương Văn An</t>
  </si>
  <si>
    <t>44 đường Ngô Mây</t>
  </si>
  <si>
    <t>Nguyễn Bắc Bình</t>
  </si>
  <si>
    <t>374 đường Hoàng Văn Thụ</t>
  </si>
  <si>
    <t>Trần Đông</t>
  </si>
  <si>
    <t>69 đường Vũ Bảo</t>
  </si>
  <si>
    <t>Lê Thị Ngọc Hoa</t>
  </si>
  <si>
    <t>14 đường Trần Thị Kỷ</t>
  </si>
  <si>
    <t>Nguyễn Thị Mỹ Thu</t>
  </si>
  <si>
    <t>Phạm Mỹ Linh</t>
  </si>
  <si>
    <t>130 Nguyễn Thị Minh Khai</t>
  </si>
  <si>
    <t>Nguyễn Hoàng Uyên</t>
  </si>
  <si>
    <t>46 Nguyễn Lữ</t>
  </si>
  <si>
    <t>Nguyễn Hữu Đẩu</t>
  </si>
  <si>
    <t>161B đường Nguyễn Thái Học</t>
  </si>
  <si>
    <t>Nguyễn Thị Thêu</t>
  </si>
  <si>
    <t>370 đường Nguyễn Thái Học</t>
  </si>
  <si>
    <t>Lê Duy Long</t>
  </si>
  <si>
    <t>318 đường Diên Hồng</t>
  </si>
  <si>
    <t>Nguyễn Thị Thanh Quý</t>
  </si>
  <si>
    <t>150 Nguyễn Thị Minh Khai</t>
  </si>
  <si>
    <t>Nguyễn An Nhiên</t>
  </si>
  <si>
    <t>295/2/11 đường Hoàng Văn Thụ</t>
  </si>
  <si>
    <t>Phạm Đình Vương</t>
  </si>
  <si>
    <t>120 đường Vũ Bảo</t>
  </si>
  <si>
    <t>Lê Thanh Hằng</t>
  </si>
  <si>
    <t>60 Trần Thị Kỷ</t>
  </si>
  <si>
    <t>Châu Thị Tường Vi</t>
  </si>
  <si>
    <t>283 đường Hoàng Văn Thụ</t>
  </si>
  <si>
    <t>Phan Thị Thu Phong</t>
  </si>
  <si>
    <t>03 đường Võ Văn Dũng</t>
  </si>
  <si>
    <t>Huỳnh Thị Hồng Loan</t>
  </si>
  <si>
    <t>21 đường Biên Cương</t>
  </si>
  <si>
    <t>Trần Thị Thanh Diệu</t>
  </si>
  <si>
    <t>173 đường Nguyễn Thái Học</t>
  </si>
  <si>
    <t>Nguyễn Xuân Phát</t>
  </si>
  <si>
    <t>05 đường Võ Văn Dũng</t>
  </si>
  <si>
    <t>Phạm Thanh Hải</t>
  </si>
  <si>
    <t>312E đường Hoàng Văn Thụ</t>
  </si>
  <si>
    <t>Phan Vĩnh Cường</t>
  </si>
  <si>
    <t>Tổ 6 khu vực 7</t>
  </si>
  <si>
    <t>Phó Đức Hoàng</t>
  </si>
  <si>
    <t>25 đường Võ Mười</t>
  </si>
  <si>
    <t>Võ Thị Anh Thư</t>
  </si>
  <si>
    <t>131/3 đường Nguyễn Thái Học</t>
  </si>
  <si>
    <t>Nguyễn Thị Lệ Thu</t>
  </si>
  <si>
    <t>Bùi Thị Tường Vi</t>
  </si>
  <si>
    <t>177 đường Nguyễn Thị Minh Khai</t>
  </si>
  <si>
    <t>32A đường Nguyễn Lữ</t>
  </si>
  <si>
    <t>Vũ Thị Ánh Tuyết</t>
  </si>
  <si>
    <t>58 đường Trần Thị Kỷ</t>
  </si>
  <si>
    <t>Huỳnh Bửu Hùng</t>
  </si>
  <si>
    <t>76 đường Trần Thị Kỷ</t>
  </si>
  <si>
    <t>Văn Bích Ngọc</t>
  </si>
  <si>
    <t>8060109912</t>
  </si>
  <si>
    <t>25 Trần Thị Kỷ</t>
  </si>
  <si>
    <t>C10710.-Sản xuất các loại bánh từ bột</t>
  </si>
  <si>
    <t>C10770.-Sản xuất cà phê</t>
  </si>
  <si>
    <t>C10790.-Sản xuất thực phẩm khác chưa được phân vào đâu</t>
  </si>
  <si>
    <t>C14100.-May trang phục (trừ trang phục từ da lông thú)</t>
  </si>
  <si>
    <t>C18200.-Sao chép bản ghi các loại</t>
  </si>
  <si>
    <t>C25999.-Sản xuất sản phẩm khác còn lại bằng kim loại chưa được phân vào đâu</t>
  </si>
  <si>
    <t>C33130.-Sửa chữa thiết bị điện tử và quang học</t>
  </si>
  <si>
    <t>G45139.-Đại lý xe có động cơ khác</t>
  </si>
  <si>
    <t>G45411.-Bán buôn mô tô, xe máy</t>
  </si>
  <si>
    <t>G45420.-Bảo dưỡng và sửa chữa mô tô, xe máy</t>
  </si>
  <si>
    <t>G46204.-Bán buôn thức ăn và nguyên liệu làm thức ăn cho gia súc, gia cầm và thuỷ sản</t>
  </si>
  <si>
    <t>G46209.-Bán buôn nông, lâm sản nguyên liệu khác (trừ gỗ, tre, nứa)</t>
  </si>
  <si>
    <t>G46310.-Bán buôn gạo, lúa mỳ, hạt ngũ cốc khác, bột mỳ</t>
  </si>
  <si>
    <t>G46321.-Bán buôn thịt và các sản phẩm từ thịt</t>
  </si>
  <si>
    <t>G46322.-Bán buôn thủy sản</t>
  </si>
  <si>
    <t>G46323.-Bán buôn rau, quả</t>
  </si>
  <si>
    <t>G46329.-Bán buôn thực phẩm khác</t>
  </si>
  <si>
    <t>G46331.-Bán buôn đồ uống có cồn</t>
  </si>
  <si>
    <t>G46411.-Bán buôn vải</t>
  </si>
  <si>
    <t>G46412.-Bán buôn thảm, đệm, chăn, màn, rèm, ga trải giường, gối và hàng dệt khác</t>
  </si>
  <si>
    <t>G46491.-Bán buôn vali, cặp, túi, ví, hàng da và giả da khác</t>
  </si>
  <si>
    <t>G46497.-Bán buôn sách, báo, tạp chí, văn phòng phẩm</t>
  </si>
  <si>
    <t>G46499.-Bán buôn đồ dùng khác cho gia đình chưa được phân vào đâu</t>
  </si>
  <si>
    <t>G46520.-Bán buôn thiết bị và linh kiện điện tử, viễn thông</t>
  </si>
  <si>
    <t>G46530.-Bán buôn máy móc, thiết bị và phụ tùng máy nông nghiệp</t>
  </si>
  <si>
    <t>G46599.-Bán buôn máy móc, thiết bị và phụ tùng máy khác chưa được phân vào đâu</t>
  </si>
  <si>
    <t>G46639.-Bán buôn vật liệu, thiết bị lắp đặt khác trong xây dựng</t>
  </si>
  <si>
    <t>G46691.-Bán buôn phân bón, thuốc trừ sâu và hóa chất khác sử dụng trong nông nghiệp</t>
  </si>
  <si>
    <t>G46697.-Bán buôn phế liệu, phế thải kim loại, phi kim loại</t>
  </si>
  <si>
    <t>G46699.-Bán buôn chuyên doanh khác còn lại chưa được phân vào đâu</t>
  </si>
  <si>
    <t>G46900.-Bán buôn tổng hợp</t>
  </si>
  <si>
    <t>G47119.-Bán lẻ trong cửa hàng kinh doanh tổng hợp khác</t>
  </si>
  <si>
    <t>G47210.-Bán lẻ lương thực trong các cửa hàng chuyên doanh</t>
  </si>
  <si>
    <t>G47221.-Bán lẻ thịt và các sản phẩm thịt trong các cửa hàng chuyên doanh</t>
  </si>
  <si>
    <t>G47222.-Bán lẻ thủy sản trong các cửa hàng chuyên doanh</t>
  </si>
  <si>
    <t>G47223.-Bán lẻ rau, quả trong các cửa hàng chuyên doanh</t>
  </si>
  <si>
    <t>G47224.-Bánlẻđường,sữa&amp;các spsữa,bánh,mứt,kẹo&amp;các spc.biếntừ ngũcốc,bột,t.bột trongcác c.hàngchuyêndoanh</t>
  </si>
  <si>
    <t>G47229.-Bán lẻ thực phẩm khác trong các cửa hàng chuyên doanh</t>
  </si>
  <si>
    <t>G47411.-Bán lẻ máy vi tính, thiết bị ngoại vi, phần mềm trong các cửa hàng chuyên doanh</t>
  </si>
  <si>
    <t>G47412.-Bán lẻ thiết bị viễn thông trong các cửa hàng chuyên doanh</t>
  </si>
  <si>
    <t>G47420.-Bán lẻ thiết bị nghe nhìn trong các cửa hàng chuyên doanh</t>
  </si>
  <si>
    <t>G47511.-Bán lẻ vải trong các cửa hàng chuyên doanh</t>
  </si>
  <si>
    <t>G47522.-Bán lẻ sơn, màu, véc ni trong các cửa hàng chuyên doanh</t>
  </si>
  <si>
    <t>G47524.-Bán lẻ ximăng,gạchxây,ngói,đá,cátsỏi,sắtthép và vậtliệu xâydựng khác trong các cửahàng chuyêndoanh</t>
  </si>
  <si>
    <t>G47530.-Bán lẻ thảm, đệm, chăn, màn, rèm, vật liệu phủ tường và sàn trong các cửa hàng chuyên doanh</t>
  </si>
  <si>
    <t>G47591.-Bán lẻ đồ điện gia dụng, đèn và bộ đèn điện trong các cửa hàng chuyên doanh</t>
  </si>
  <si>
    <t>G47592.-Bán lẻ giường, tủ, bàn, ghế và đồ dùng nội thất tương tự trong các cửa hàng chuyên doanh</t>
  </si>
  <si>
    <t>G47599.-Bán lẻ đồ dùng gia đình khác còn lại chưa được phân vào đâu trong các cửa hàng chuyên doanh</t>
  </si>
  <si>
    <t>G47610.-Bán lẻ sách, báo, tạp chí văn phòng phẩm trong các cửa hàng chuyên doanh</t>
  </si>
  <si>
    <t>G47640.-Bán lẻ trò chơi, đồ chơi trong các cửa hàng chuyên doanh</t>
  </si>
  <si>
    <t>G47711.-Bán lẻ hàng may mặc trong các cửa hàng chuyên doanh</t>
  </si>
  <si>
    <t>G47713.-Bán lẻ cặp, túi, ví, hàng da và giả da khác trong các cửa hàng chuyên doanh</t>
  </si>
  <si>
    <t>G47721.-Bán lẻ dược phẩm, dụng cụ y tế trong các cửa hàng chuyên doanh</t>
  </si>
  <si>
    <t>G47722.-Bán lẻ nước hoa, mỹ phẩm và vật phẩm vệ sinh trong các cửa hàng chuyên doanh</t>
  </si>
  <si>
    <t>G47723.-Bán thuốc đông y, bán thuốc nam trong các cửa hàng chuyên doanh</t>
  </si>
  <si>
    <t>G47731.-Bán lẻ hoa, cây cảnh, cá cảnh, chim cảnh, vật nuôi cảnh trong các cửa hàng chuyên doanh</t>
  </si>
  <si>
    <t>G47736.-Bán lẻ đồng hồ, kính mắt trong các cửa hàng chuyên doanh</t>
  </si>
  <si>
    <t>G47739.-Bán lẻ hàng hóa khác mới chưa được phân vào đâu trong các cửa hàng chuyên doanh</t>
  </si>
  <si>
    <t>G47741.-Bán lẻ hàng may mặc đã qua sử dụng trong các cửa hàng chuyên doanh</t>
  </si>
  <si>
    <t>G47749.-Bán lẻ hàng hóa khác đã qua sử dụng trong các cửa hàng chuyên doanh</t>
  </si>
  <si>
    <t>G47812.-Bán lẻ thực phẩm khô, thực phẩm công nghiệp, đường sữa bánh kẹo lưu động hoặc tại chợ</t>
  </si>
  <si>
    <t>G47891.-Bán lẻ mỹ phẩm và vật phẩm vệ sinh lưu động hoặc tại chợ</t>
  </si>
  <si>
    <t>G47899.-Bán lẻ hàng hóa khác chưa được phân vào đâu, lưu động hoặc tại chợ</t>
  </si>
  <si>
    <t>G47990.-Bán lẻ hình thức khác chưa được phân vào đâu</t>
  </si>
  <si>
    <t>H49312.-Vận tải hành khách bằng taxi</t>
  </si>
  <si>
    <t>H49319.-Vận tải hành khách đường bộ loại khác trong nội thành, ngoại thành (trừ xe buýt)</t>
  </si>
  <si>
    <t>H49321.-Vận tải hành khách bằng xe khách nội tỉnh, liên tỉnh</t>
  </si>
  <si>
    <t>H49329.-Vận tải hành khách đường bộ khác chưa được phân vào đâu</t>
  </si>
  <si>
    <t>I55103.-Nhà khách, nhà nghỉ kinh doanh dịch vụ lưu trú ngắn ngày</t>
  </si>
  <si>
    <t>I55104.-Nhà trọ, phòng trọ và các cơ sở lưu trú ngắn ngày tương tự</t>
  </si>
  <si>
    <t>I55909.-Cơ sở lưu trú khác chưa được phân vào đâu</t>
  </si>
  <si>
    <t>I56101.-Nhà hàng, quán ăn, hàng ăn uống (trừ cửa hàng ăn uống thuộc chuỗi cửa hàng ăn nhanh)</t>
  </si>
  <si>
    <t>I56109.-Dịch vụ ăn uống phục vụ lưu động khác</t>
  </si>
  <si>
    <t>I56301.-Quán rượu, bia, quầy bar</t>
  </si>
  <si>
    <t>I56302.-Quán cà phê, giải khát</t>
  </si>
  <si>
    <t>I56309.-Dịch vụ phục vụ đồ uống khác</t>
  </si>
  <si>
    <t>J62010.-Lập trình máy vi tính</t>
  </si>
  <si>
    <t>J63110.-Xử lý dữ liệu, cho thuê và các hoạt động liên quan</t>
  </si>
  <si>
    <t>K64990.-Hoạt động dịch vụ tài chính khác chưa được phân vào đâu (trừ bảo hiểm và bảo hiểm xã hội)</t>
  </si>
  <si>
    <t>L68109.-Kinh doanh bất động sản khác</t>
  </si>
  <si>
    <t>M74200.-Hoạt động nhiếp ảnh</t>
  </si>
  <si>
    <t>M74909.-Hoạt động chuyên môn, khoa học và công nghệ khác còn lại chưa được phân vào đâu</t>
  </si>
  <si>
    <t>N82191.-Photo, chuẩn bị tài liệu</t>
  </si>
  <si>
    <t>N82990.-Hoạt động dịch vụ hỗ trợ kinh doanh khác còn lại chưa được phân vào đâu</t>
  </si>
  <si>
    <t>P85120.-Giáo dục mẫu giáo</t>
  </si>
  <si>
    <t>Q86201.-Hoạt động của các phòng khám đa khoa, chuyên khoa</t>
  </si>
  <si>
    <t>Q86990.-Hoạt động y tế khác chưa được phân vào đâu</t>
  </si>
  <si>
    <t>R93290.-Hoạt động vui chơi giải trí khác chưa được phân vào đâu</t>
  </si>
  <si>
    <t>S95220.-Sửa chữa thiết bị, đồ dùng gia đình</t>
  </si>
  <si>
    <t>S96100.-Dịch vụ tắm hơi, massage và các dịch vụ tăng cường sức khoẻ tương tự (trừ hoạt động thể thao)</t>
  </si>
  <si>
    <t>S96200.-Giặt là, làm sạch các sản phẩm dệt và lông thú</t>
  </si>
  <si>
    <t>S96310.-Cắt tóc, làm đầu, gội đầu</t>
  </si>
  <si>
    <t>S96390.-Hoạt động dịch vụ phục vụ cá nhân khác còn lại chưa được phân vào đâu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</si>
</sst>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6" formatCode="_(* #,##0_);_(* \(#,##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name val="VNI-Times"/>
    </font>
    <font>
      <sz val="11"/>
      <color theme="1"/>
      <name val="Calibri"/>
      <family val="2"/>
    </font>
    <font>
      <sz val="12"/>
      <name val="VNI-Time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4" fontId="10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5" fillId="0" borderId="0"/>
    <xf numFmtId="0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/>
    <xf numFmtId="0" fontId="4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0" fontId="7" fillId="0" borderId="0" xfId="0" applyFont="1" applyAlignment="1"/>
    <xf numFmtId="49" fontId="7" fillId="2" borderId="3" xfId="0" quotePrefix="1" applyNumberFormat="1" applyFont="1" applyFill="1" applyBorder="1" applyAlignment="1">
      <alignment vertical="top" wrapText="1"/>
    </xf>
    <xf numFmtId="41" fontId="7" fillId="2" borderId="3" xfId="2" quotePrefix="1" applyNumberFormat="1" applyFont="1" applyFill="1" applyBorder="1" applyAlignment="1">
      <alignment vertical="top" wrapText="1"/>
    </xf>
    <xf numFmtId="14" fontId="7" fillId="2" borderId="3" xfId="0" quotePrefix="1" applyNumberFormat="1" applyFont="1" applyFill="1" applyBorder="1" applyAlignment="1">
      <alignment vertical="top" wrapText="1"/>
    </xf>
    <xf numFmtId="49" fontId="7" fillId="2" borderId="3" xfId="0" quotePrefix="1" applyNumberFormat="1" applyFont="1" applyFill="1" applyBorder="1" applyAlignment="1">
      <alignment horizontal="left" vertical="top"/>
    </xf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1" xfId="0" applyFont="1" applyBorder="1" applyAlignment="1"/>
    <xf numFmtId="0" fontId="9" fillId="0" borderId="0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7" fillId="2" borderId="3" xfId="0" quotePrefix="1" applyNumberFormat="1" applyFont="1" applyFill="1" applyBorder="1" applyAlignment="1">
      <alignment horizontal="center" vertical="top" wrapText="1"/>
    </xf>
    <xf numFmtId="0" fontId="7" fillId="2" borderId="3" xfId="0" quotePrefix="1" applyNumberFormat="1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" fillId="0" borderId="0" xfId="1" applyFont="1"/>
    <xf numFmtId="0" fontId="8" fillId="0" borderId="0" xfId="0" applyFont="1" applyAlignment="1">
      <alignment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0" fontId="1" fillId="0" borderId="3" xfId="1" applyBorder="1"/>
    <xf numFmtId="49" fontId="7" fillId="2" borderId="3" xfId="0" quotePrefix="1" applyNumberFormat="1" applyFont="1" applyFill="1" applyBorder="1" applyAlignment="1">
      <alignment vertical="top"/>
    </xf>
    <xf numFmtId="166" fontId="0" fillId="0" borderId="0" xfId="9" applyNumberFormat="1" applyFont="1"/>
    <xf numFmtId="166" fontId="7" fillId="2" borderId="3" xfId="9" quotePrefix="1" applyNumberFormat="1" applyFont="1" applyFill="1" applyBorder="1" applyAlignment="1">
      <alignment vertical="top" wrapText="1"/>
    </xf>
    <xf numFmtId="166" fontId="3" fillId="0" borderId="0" xfId="9" applyNumberFormat="1" applyFont="1" applyAlignment="1">
      <alignment horizontal="center"/>
    </xf>
    <xf numFmtId="166" fontId="5" fillId="0" borderId="3" xfId="9" applyNumberFormat="1" applyFont="1" applyBorder="1" applyAlignment="1">
      <alignment horizontal="center" vertical="center" wrapText="1"/>
    </xf>
    <xf numFmtId="166" fontId="7" fillId="0" borderId="3" xfId="9" applyNumberFormat="1" applyFont="1" applyBorder="1" applyAlignment="1">
      <alignment horizontal="center" vertical="center" wrapText="1"/>
    </xf>
    <xf numFmtId="166" fontId="6" fillId="0" borderId="3" xfId="9" applyNumberFormat="1" applyFont="1" applyBorder="1" applyAlignment="1">
      <alignment horizontal="center" vertical="center" wrapText="1"/>
    </xf>
    <xf numFmtId="166" fontId="1" fillId="0" borderId="0" xfId="9" applyNumberFormat="1" applyFont="1"/>
    <xf numFmtId="166" fontId="8" fillId="0" borderId="0" xfId="9" applyNumberFormat="1" applyFont="1" applyAlignment="1">
      <alignment vertical="center" wrapTex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166" fontId="5" fillId="0" borderId="3" xfId="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9" fillId="0" borderId="1" xfId="0" applyFont="1" applyBorder="1" applyAlignment="1">
      <alignment horizontal="right"/>
    </xf>
    <xf numFmtId="0" fontId="2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</cellXfs>
  <cellStyles count="10">
    <cellStyle name="Comma" xfId="9" builtinId="3"/>
    <cellStyle name="Comma 2" xfId="8" xr:uid="{92B5B806-88BE-4D1D-AA3D-F57A4CCBA3F3}"/>
    <cellStyle name="Comma 3" xfId="6" xr:uid="{45726661-2D14-4F19-BE8F-75056D16D336}"/>
    <cellStyle name="Currency" xfId="2" builtinId="4"/>
    <cellStyle name="Normal" xfId="0" builtinId="0"/>
    <cellStyle name="Normal 2" xfId="1" xr:uid="{00000000-0005-0000-0000-000002000000}"/>
    <cellStyle name="Normal 3" xfId="3" xr:uid="{BC32A616-6D6F-410E-AAFA-3CD68AB176A5}"/>
    <cellStyle name="Normal 5" xfId="7" xr:uid="{6509E184-6E0D-4817-B50E-B51C21F6051F}"/>
    <cellStyle name="Normal 6" xfId="5" xr:uid="{89D2B438-E3BE-4AC9-A442-9DC578B28D87}"/>
    <cellStyle name="Percent 2" xfId="4" xr:uid="{C31F5C99-764A-4630-9071-8D2E3E930E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</sheetPr>
  <dimension ref="A1:M513"/>
  <sheetViews>
    <sheetView showGridLines="0" tabSelected="1" zoomScale="70" zoomScaleNormal="70" workbookViewId="0">
      <selection activeCell="C20" sqref="C20"/>
    </sheetView>
  </sheetViews>
  <sheetFormatPr defaultColWidth="14.85546875" defaultRowHeight="15" x14ac:dyDescent="0.25"/>
  <cols>
    <col min="1" max="1" width="6.140625" customWidth="1"/>
    <col min="2" max="2" width="22.140625" customWidth="1"/>
    <col min="3" max="3" width="29" customWidth="1"/>
    <col min="4" max="4" width="42.28515625" customWidth="1"/>
    <col min="5" max="5" width="36.42578125" customWidth="1"/>
    <col min="6" max="6" width="18.28515625" customWidth="1"/>
    <col min="7" max="7" width="16.42578125" customWidth="1"/>
    <col min="8" max="11" width="18.28515625" style="31" customWidth="1"/>
    <col min="12" max="12" width="10.42578125" customWidth="1"/>
    <col min="13" max="13" width="70" customWidth="1"/>
  </cols>
  <sheetData>
    <row r="1" spans="1:13" ht="18.75" x14ac:dyDescent="0.25">
      <c r="A1" s="16" t="s">
        <v>29</v>
      </c>
      <c r="L1" s="47" t="s">
        <v>45</v>
      </c>
      <c r="M1" s="48"/>
    </row>
    <row r="2" spans="1:13" ht="16.5" x14ac:dyDescent="0.25">
      <c r="A2" s="9" t="s">
        <v>31</v>
      </c>
    </row>
    <row r="3" spans="1:13" ht="16.5" x14ac:dyDescent="0.25">
      <c r="A3" s="10" t="s">
        <v>47</v>
      </c>
    </row>
    <row r="4" spans="1:13" ht="16.5" x14ac:dyDescent="0.25">
      <c r="A4" s="10"/>
    </row>
    <row r="5" spans="1:13" ht="18.75" x14ac:dyDescent="0.3">
      <c r="A5" s="49" t="s">
        <v>245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8.75" customHeight="1" x14ac:dyDescent="0.3">
      <c r="A6" s="49" t="s">
        <v>46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8.75" x14ac:dyDescent="0.3">
      <c r="A7" s="17"/>
      <c r="B7" s="17"/>
      <c r="C7" s="17"/>
      <c r="D7" s="17"/>
      <c r="E7" s="17"/>
      <c r="F7" s="17"/>
      <c r="G7" s="17"/>
      <c r="H7" s="33"/>
      <c r="I7" s="33"/>
      <c r="J7" s="33"/>
      <c r="L7" s="18"/>
      <c r="M7" s="19"/>
    </row>
    <row r="8" spans="1:13" ht="16.5" x14ac:dyDescent="0.25">
      <c r="A8" s="41" t="s">
        <v>2</v>
      </c>
      <c r="B8" s="50" t="s">
        <v>3</v>
      </c>
      <c r="C8" s="50"/>
      <c r="D8" s="50" t="s">
        <v>4</v>
      </c>
      <c r="E8" s="50"/>
      <c r="F8" s="50"/>
      <c r="G8" s="50"/>
      <c r="H8" s="50"/>
      <c r="I8" s="50"/>
      <c r="J8" s="50"/>
      <c r="K8" s="50"/>
      <c r="L8" s="51" t="s">
        <v>5</v>
      </c>
      <c r="M8" s="51" t="s">
        <v>6</v>
      </c>
    </row>
    <row r="9" spans="1:13" ht="16.5" x14ac:dyDescent="0.25">
      <c r="A9" s="41"/>
      <c r="B9" s="41" t="s">
        <v>33</v>
      </c>
      <c r="C9" s="41" t="s">
        <v>8</v>
      </c>
      <c r="D9" s="41" t="s">
        <v>34</v>
      </c>
      <c r="E9" s="41" t="s">
        <v>10</v>
      </c>
      <c r="F9" s="41" t="s">
        <v>35</v>
      </c>
      <c r="G9" s="42" t="s">
        <v>12</v>
      </c>
      <c r="H9" s="44" t="s">
        <v>36</v>
      </c>
      <c r="I9" s="44"/>
      <c r="J9" s="44"/>
      <c r="K9" s="44"/>
      <c r="L9" s="51"/>
      <c r="M9" s="51"/>
    </row>
    <row r="10" spans="1:13" ht="47.25" customHeight="1" x14ac:dyDescent="0.25">
      <c r="A10" s="41"/>
      <c r="B10" s="41"/>
      <c r="C10" s="41"/>
      <c r="D10" s="41"/>
      <c r="E10" s="41"/>
      <c r="F10" s="41"/>
      <c r="G10" s="43"/>
      <c r="H10" s="34" t="s">
        <v>37</v>
      </c>
      <c r="I10" s="35" t="s">
        <v>38</v>
      </c>
      <c r="J10" s="35" t="s">
        <v>39</v>
      </c>
      <c r="K10" s="35" t="s">
        <v>40</v>
      </c>
      <c r="L10" s="51"/>
      <c r="M10" s="51"/>
    </row>
    <row r="11" spans="1:13" x14ac:dyDescent="0.25">
      <c r="A11" s="20" t="s">
        <v>13</v>
      </c>
      <c r="B11" s="20" t="s">
        <v>14</v>
      </c>
      <c r="C11" s="20" t="s">
        <v>15</v>
      </c>
      <c r="D11" s="20" t="s">
        <v>16</v>
      </c>
      <c r="E11" s="20" t="s">
        <v>17</v>
      </c>
      <c r="F11" s="20" t="s">
        <v>18</v>
      </c>
      <c r="G11" s="20" t="s">
        <v>19</v>
      </c>
      <c r="H11" s="36" t="s">
        <v>20</v>
      </c>
      <c r="I11" s="36" t="s">
        <v>21</v>
      </c>
      <c r="J11" s="36" t="s">
        <v>41</v>
      </c>
      <c r="K11" s="36" t="s">
        <v>42</v>
      </c>
      <c r="L11" s="21" t="s">
        <v>43</v>
      </c>
      <c r="M11" s="21" t="s">
        <v>44</v>
      </c>
    </row>
    <row r="12" spans="1:13" s="25" customFormat="1" ht="16.5" customHeight="1" x14ac:dyDescent="0.25">
      <c r="A12" s="7">
        <v>1</v>
      </c>
      <c r="B12" s="12" t="s">
        <v>246</v>
      </c>
      <c r="C12" s="23" t="s">
        <v>1684</v>
      </c>
      <c r="D12" s="32" t="s">
        <v>739</v>
      </c>
      <c r="E12" s="23" t="s">
        <v>1755</v>
      </c>
      <c r="F12" s="32">
        <v>12000000</v>
      </c>
      <c r="G12" s="22"/>
      <c r="H12" s="32">
        <f>+I12+J12+K12</f>
        <v>840000</v>
      </c>
      <c r="I12" s="32">
        <v>600000</v>
      </c>
      <c r="J12" s="32">
        <v>240000</v>
      </c>
      <c r="K12" s="32">
        <v>0</v>
      </c>
      <c r="L12" s="23"/>
      <c r="M12" s="24"/>
    </row>
    <row r="13" spans="1:13" s="25" customFormat="1" ht="16.5" customHeight="1" x14ac:dyDescent="0.25">
      <c r="A13" s="7">
        <f>+IF(B13&lt;&gt;B12,A12+1,A12)</f>
        <v>2</v>
      </c>
      <c r="B13" s="12" t="s">
        <v>247</v>
      </c>
      <c r="C13" s="23" t="s">
        <v>740</v>
      </c>
      <c r="D13" s="32" t="s">
        <v>741</v>
      </c>
      <c r="E13" s="23" t="s">
        <v>1739</v>
      </c>
      <c r="F13" s="32">
        <v>70000000</v>
      </c>
      <c r="G13" s="22"/>
      <c r="H13" s="32">
        <f t="shared" ref="H13:H76" si="0">+I13+J13+K13</f>
        <v>1050000</v>
      </c>
      <c r="I13" s="32">
        <v>700000</v>
      </c>
      <c r="J13" s="32">
        <v>350000</v>
      </c>
      <c r="K13" s="32">
        <v>0</v>
      </c>
      <c r="L13" s="23"/>
      <c r="M13" s="24"/>
    </row>
    <row r="14" spans="1:13" s="25" customFormat="1" ht="16.5" customHeight="1" x14ac:dyDescent="0.25">
      <c r="A14" s="7">
        <f t="shared" ref="A14:A77" si="1">+IF(B14&lt;&gt;B13,A13+1,A13)</f>
        <v>3</v>
      </c>
      <c r="B14" s="12" t="s">
        <v>248</v>
      </c>
      <c r="C14" s="23" t="s">
        <v>742</v>
      </c>
      <c r="D14" s="32" t="s">
        <v>743</v>
      </c>
      <c r="E14" s="23" t="s">
        <v>1744</v>
      </c>
      <c r="F14" s="32">
        <v>78100000</v>
      </c>
      <c r="G14" s="22"/>
      <c r="H14" s="32">
        <f t="shared" si="0"/>
        <v>1171500</v>
      </c>
      <c r="I14" s="32">
        <v>781000</v>
      </c>
      <c r="J14" s="32">
        <v>390500</v>
      </c>
      <c r="K14" s="32">
        <v>0</v>
      </c>
      <c r="L14" s="23"/>
      <c r="M14" s="24"/>
    </row>
    <row r="15" spans="1:13" s="25" customFormat="1" ht="16.5" customHeight="1" x14ac:dyDescent="0.25">
      <c r="A15" s="7">
        <f t="shared" si="1"/>
        <v>4</v>
      </c>
      <c r="B15" s="12" t="s">
        <v>249</v>
      </c>
      <c r="C15" s="23" t="s">
        <v>744</v>
      </c>
      <c r="D15" s="32" t="s">
        <v>745</v>
      </c>
      <c r="E15" s="23" t="s">
        <v>1718</v>
      </c>
      <c r="F15" s="32">
        <v>21000000</v>
      </c>
      <c r="G15" s="22"/>
      <c r="H15" s="32">
        <f t="shared" si="0"/>
        <v>315000</v>
      </c>
      <c r="I15" s="32">
        <v>210000</v>
      </c>
      <c r="J15" s="32">
        <v>105000</v>
      </c>
      <c r="K15" s="32">
        <v>0</v>
      </c>
      <c r="L15" s="23"/>
      <c r="M15" s="24"/>
    </row>
    <row r="16" spans="1:13" s="25" customFormat="1" ht="16.5" customHeight="1" x14ac:dyDescent="0.25">
      <c r="A16" s="7">
        <f t="shared" si="1"/>
        <v>5</v>
      </c>
      <c r="B16" s="12" t="s">
        <v>250</v>
      </c>
      <c r="C16" s="23" t="s">
        <v>746</v>
      </c>
      <c r="D16" s="32" t="s">
        <v>747</v>
      </c>
      <c r="E16" s="23" t="s">
        <v>1772</v>
      </c>
      <c r="F16" s="32">
        <v>15000000</v>
      </c>
      <c r="G16" s="22"/>
      <c r="H16" s="32">
        <f t="shared" si="0"/>
        <v>300000</v>
      </c>
      <c r="I16" s="32">
        <v>0</v>
      </c>
      <c r="J16" s="32">
        <v>300000</v>
      </c>
      <c r="K16" s="32">
        <v>0</v>
      </c>
      <c r="L16" s="23"/>
      <c r="M16" s="24"/>
    </row>
    <row r="17" spans="1:13" s="25" customFormat="1" ht="16.5" customHeight="1" x14ac:dyDescent="0.25">
      <c r="A17" s="7">
        <f t="shared" si="1"/>
        <v>6</v>
      </c>
      <c r="B17" s="12" t="s">
        <v>251</v>
      </c>
      <c r="C17" s="23" t="s">
        <v>748</v>
      </c>
      <c r="D17" s="32" t="s">
        <v>749</v>
      </c>
      <c r="E17" s="23" t="s">
        <v>1772</v>
      </c>
      <c r="F17" s="32">
        <v>23000000</v>
      </c>
      <c r="G17" s="22"/>
      <c r="H17" s="32">
        <f t="shared" si="0"/>
        <v>460000</v>
      </c>
      <c r="I17" s="32">
        <v>0</v>
      </c>
      <c r="J17" s="32">
        <v>460000</v>
      </c>
      <c r="K17" s="32">
        <v>0</v>
      </c>
      <c r="L17" s="23"/>
      <c r="M17" s="24"/>
    </row>
    <row r="18" spans="1:13" s="25" customFormat="1" ht="16.5" customHeight="1" x14ac:dyDescent="0.25">
      <c r="A18" s="7">
        <f t="shared" si="1"/>
        <v>7</v>
      </c>
      <c r="B18" s="12" t="s">
        <v>252</v>
      </c>
      <c r="C18" s="23" t="s">
        <v>750</v>
      </c>
      <c r="D18" s="32" t="s">
        <v>751</v>
      </c>
      <c r="E18" s="23" t="s">
        <v>1739</v>
      </c>
      <c r="F18" s="32">
        <v>40000000</v>
      </c>
      <c r="G18" s="22"/>
      <c r="H18" s="32">
        <f t="shared" si="0"/>
        <v>600000</v>
      </c>
      <c r="I18" s="32">
        <v>400000</v>
      </c>
      <c r="J18" s="32">
        <v>200000</v>
      </c>
      <c r="K18" s="32">
        <v>0</v>
      </c>
      <c r="L18" s="23"/>
      <c r="M18" s="24"/>
    </row>
    <row r="19" spans="1:13" s="25" customFormat="1" ht="16.5" customHeight="1" x14ac:dyDescent="0.25">
      <c r="A19" s="7">
        <f t="shared" si="1"/>
        <v>8</v>
      </c>
      <c r="B19" s="12" t="s">
        <v>253</v>
      </c>
      <c r="C19" s="23" t="s">
        <v>752</v>
      </c>
      <c r="D19" s="32" t="s">
        <v>753</v>
      </c>
      <c r="E19" s="23" t="s">
        <v>1744</v>
      </c>
      <c r="F19" s="32">
        <v>41000000</v>
      </c>
      <c r="G19" s="22"/>
      <c r="H19" s="32">
        <f t="shared" si="0"/>
        <v>615000</v>
      </c>
      <c r="I19" s="32">
        <v>410000</v>
      </c>
      <c r="J19" s="32">
        <v>205000</v>
      </c>
      <c r="K19" s="32">
        <v>0</v>
      </c>
      <c r="L19" s="23"/>
      <c r="M19" s="24"/>
    </row>
    <row r="20" spans="1:13" s="25" customFormat="1" ht="16.5" customHeight="1" x14ac:dyDescent="0.25">
      <c r="A20" s="7">
        <f t="shared" si="1"/>
        <v>9</v>
      </c>
      <c r="B20" s="12" t="s">
        <v>254</v>
      </c>
      <c r="C20" s="23" t="s">
        <v>754</v>
      </c>
      <c r="D20" s="32" t="s">
        <v>755</v>
      </c>
      <c r="E20" s="23" t="s">
        <v>1723</v>
      </c>
      <c r="F20" s="32">
        <v>47000000</v>
      </c>
      <c r="G20" s="22"/>
      <c r="H20" s="32">
        <f t="shared" si="0"/>
        <v>705000</v>
      </c>
      <c r="I20" s="32">
        <v>470000</v>
      </c>
      <c r="J20" s="32">
        <v>235000</v>
      </c>
      <c r="K20" s="32">
        <v>0</v>
      </c>
      <c r="L20" s="23"/>
      <c r="M20" s="24"/>
    </row>
    <row r="21" spans="1:13" s="25" customFormat="1" ht="16.5" customHeight="1" x14ac:dyDescent="0.25">
      <c r="A21" s="7">
        <f t="shared" si="1"/>
        <v>10</v>
      </c>
      <c r="B21" s="12" t="s">
        <v>255</v>
      </c>
      <c r="C21" s="23" t="s">
        <v>756</v>
      </c>
      <c r="D21" s="32" t="s">
        <v>757</v>
      </c>
      <c r="E21" s="23" t="s">
        <v>1692</v>
      </c>
      <c r="F21" s="32">
        <v>60000000</v>
      </c>
      <c r="G21" s="22"/>
      <c r="H21" s="32">
        <f t="shared" si="0"/>
        <v>2250000</v>
      </c>
      <c r="I21" s="32">
        <v>1500000</v>
      </c>
      <c r="J21" s="32">
        <v>750000</v>
      </c>
      <c r="K21" s="32">
        <v>0</v>
      </c>
      <c r="L21" s="23"/>
      <c r="M21" s="24"/>
    </row>
    <row r="22" spans="1:13" s="25" customFormat="1" ht="16.5" customHeight="1" x14ac:dyDescent="0.25">
      <c r="A22" s="7">
        <f t="shared" si="1"/>
        <v>11</v>
      </c>
      <c r="B22" s="12" t="s">
        <v>256</v>
      </c>
      <c r="C22" s="23" t="s">
        <v>758</v>
      </c>
      <c r="D22" s="32" t="s">
        <v>759</v>
      </c>
      <c r="E22" s="23" t="s">
        <v>1734</v>
      </c>
      <c r="F22" s="32">
        <v>39000000</v>
      </c>
      <c r="G22" s="22"/>
      <c r="H22" s="32">
        <f t="shared" si="0"/>
        <v>585000</v>
      </c>
      <c r="I22" s="32">
        <v>390000</v>
      </c>
      <c r="J22" s="32">
        <v>195000</v>
      </c>
      <c r="K22" s="32">
        <v>0</v>
      </c>
      <c r="L22" s="23"/>
      <c r="M22" s="24"/>
    </row>
    <row r="23" spans="1:13" s="25" customFormat="1" ht="16.5" customHeight="1" x14ac:dyDescent="0.25">
      <c r="A23" s="7">
        <f t="shared" si="1"/>
        <v>12</v>
      </c>
      <c r="B23" s="12" t="s">
        <v>257</v>
      </c>
      <c r="C23" s="23" t="s">
        <v>760</v>
      </c>
      <c r="D23" s="32" t="s">
        <v>761</v>
      </c>
      <c r="E23" s="23" t="s">
        <v>1723</v>
      </c>
      <c r="F23" s="32">
        <v>198000000</v>
      </c>
      <c r="G23" s="22"/>
      <c r="H23" s="32">
        <f t="shared" si="0"/>
        <v>2970000</v>
      </c>
      <c r="I23" s="32">
        <v>1980000</v>
      </c>
      <c r="J23" s="32">
        <v>990000</v>
      </c>
      <c r="K23" s="32">
        <v>0</v>
      </c>
      <c r="L23" s="23"/>
      <c r="M23" s="24"/>
    </row>
    <row r="24" spans="1:13" s="25" customFormat="1" ht="16.5" customHeight="1" x14ac:dyDescent="0.25">
      <c r="A24" s="7">
        <f t="shared" si="1"/>
        <v>13</v>
      </c>
      <c r="B24" s="12" t="s">
        <v>258</v>
      </c>
      <c r="C24" s="23" t="s">
        <v>762</v>
      </c>
      <c r="D24" s="32" t="s">
        <v>763</v>
      </c>
      <c r="E24" s="23" t="s">
        <v>1744</v>
      </c>
      <c r="F24" s="32">
        <v>230000000</v>
      </c>
      <c r="G24" s="22"/>
      <c r="H24" s="32">
        <f t="shared" si="0"/>
        <v>3450000</v>
      </c>
      <c r="I24" s="32">
        <v>2300000</v>
      </c>
      <c r="J24" s="32">
        <v>1150000</v>
      </c>
      <c r="K24" s="32">
        <v>0</v>
      </c>
      <c r="L24" s="23"/>
      <c r="M24" s="24"/>
    </row>
    <row r="25" spans="1:13" s="25" customFormat="1" ht="16.5" customHeight="1" x14ac:dyDescent="0.25">
      <c r="A25" s="7">
        <f t="shared" si="1"/>
        <v>14</v>
      </c>
      <c r="B25" s="12" t="s">
        <v>259</v>
      </c>
      <c r="C25" s="23" t="s">
        <v>764</v>
      </c>
      <c r="D25" s="32" t="s">
        <v>765</v>
      </c>
      <c r="E25" s="23" t="s">
        <v>1691</v>
      </c>
      <c r="F25" s="32">
        <v>51000000</v>
      </c>
      <c r="G25" s="22"/>
      <c r="H25" s="32">
        <f t="shared" si="0"/>
        <v>765000</v>
      </c>
      <c r="I25" s="32">
        <v>510000</v>
      </c>
      <c r="J25" s="32">
        <v>255000</v>
      </c>
      <c r="K25" s="32">
        <v>0</v>
      </c>
      <c r="L25" s="23"/>
      <c r="M25" s="24"/>
    </row>
    <row r="26" spans="1:13" s="25" customFormat="1" ht="16.5" customHeight="1" x14ac:dyDescent="0.25">
      <c r="A26" s="7">
        <f t="shared" si="1"/>
        <v>15</v>
      </c>
      <c r="B26" s="12" t="s">
        <v>260</v>
      </c>
      <c r="C26" s="23" t="s">
        <v>766</v>
      </c>
      <c r="D26" s="32" t="s">
        <v>767</v>
      </c>
      <c r="E26" s="23" t="s">
        <v>1734</v>
      </c>
      <c r="F26" s="32">
        <v>105000000</v>
      </c>
      <c r="G26" s="22"/>
      <c r="H26" s="32">
        <f t="shared" si="0"/>
        <v>1575000</v>
      </c>
      <c r="I26" s="32">
        <v>1050000</v>
      </c>
      <c r="J26" s="32">
        <v>525000</v>
      </c>
      <c r="K26" s="32">
        <v>0</v>
      </c>
      <c r="L26" s="23"/>
      <c r="M26" s="24"/>
    </row>
    <row r="27" spans="1:13" s="25" customFormat="1" ht="16.5" customHeight="1" x14ac:dyDescent="0.25">
      <c r="A27" s="7">
        <f t="shared" si="1"/>
        <v>16</v>
      </c>
      <c r="B27" s="12" t="s">
        <v>261</v>
      </c>
      <c r="C27" s="23" t="s">
        <v>768</v>
      </c>
      <c r="D27" s="32" t="s">
        <v>769</v>
      </c>
      <c r="E27" s="23" t="s">
        <v>1732</v>
      </c>
      <c r="F27" s="32">
        <v>35000000</v>
      </c>
      <c r="G27" s="22"/>
      <c r="H27" s="32">
        <f t="shared" si="0"/>
        <v>525000</v>
      </c>
      <c r="I27" s="32">
        <v>350000</v>
      </c>
      <c r="J27" s="32">
        <v>175000</v>
      </c>
      <c r="K27" s="32">
        <v>0</v>
      </c>
      <c r="L27" s="23"/>
      <c r="M27" s="24"/>
    </row>
    <row r="28" spans="1:13" s="25" customFormat="1" ht="16.5" customHeight="1" x14ac:dyDescent="0.25">
      <c r="A28" s="7">
        <f t="shared" si="1"/>
        <v>17</v>
      </c>
      <c r="B28" s="12" t="s">
        <v>262</v>
      </c>
      <c r="C28" s="23" t="s">
        <v>770</v>
      </c>
      <c r="D28" s="32" t="s">
        <v>771</v>
      </c>
      <c r="E28" s="23" t="s">
        <v>1737</v>
      </c>
      <c r="F28" s="32">
        <v>50000000</v>
      </c>
      <c r="G28" s="22"/>
      <c r="H28" s="32">
        <f t="shared" si="0"/>
        <v>750000</v>
      </c>
      <c r="I28" s="32">
        <v>500000</v>
      </c>
      <c r="J28" s="32">
        <v>250000</v>
      </c>
      <c r="K28" s="32">
        <v>0</v>
      </c>
      <c r="L28" s="23"/>
      <c r="M28" s="24"/>
    </row>
    <row r="29" spans="1:13" s="25" customFormat="1" ht="16.5" customHeight="1" x14ac:dyDescent="0.25">
      <c r="A29" s="7">
        <f t="shared" si="1"/>
        <v>18</v>
      </c>
      <c r="B29" s="12" t="s">
        <v>263</v>
      </c>
      <c r="C29" s="23" t="s">
        <v>772</v>
      </c>
      <c r="D29" s="32" t="s">
        <v>773</v>
      </c>
      <c r="E29" s="23" t="s">
        <v>1734</v>
      </c>
      <c r="F29" s="32">
        <v>65000000</v>
      </c>
      <c r="G29" s="22"/>
      <c r="H29" s="32">
        <f t="shared" si="0"/>
        <v>975000</v>
      </c>
      <c r="I29" s="32">
        <v>650000</v>
      </c>
      <c r="J29" s="32">
        <v>325000</v>
      </c>
      <c r="K29" s="32">
        <v>0</v>
      </c>
      <c r="L29" s="23"/>
      <c r="M29" s="24"/>
    </row>
    <row r="30" spans="1:13" s="25" customFormat="1" ht="16.5" customHeight="1" x14ac:dyDescent="0.25">
      <c r="A30" s="7">
        <f t="shared" si="1"/>
        <v>19</v>
      </c>
      <c r="B30" s="12" t="s">
        <v>264</v>
      </c>
      <c r="C30" s="23" t="s">
        <v>774</v>
      </c>
      <c r="D30" s="32" t="s">
        <v>775</v>
      </c>
      <c r="E30" s="23" t="s">
        <v>1734</v>
      </c>
      <c r="F30" s="32">
        <v>70000000</v>
      </c>
      <c r="G30" s="22"/>
      <c r="H30" s="32">
        <f t="shared" si="0"/>
        <v>1050000</v>
      </c>
      <c r="I30" s="32">
        <v>700000</v>
      </c>
      <c r="J30" s="32">
        <v>350000</v>
      </c>
      <c r="K30" s="32">
        <v>0</v>
      </c>
      <c r="L30" s="23"/>
      <c r="M30" s="24"/>
    </row>
    <row r="31" spans="1:13" s="25" customFormat="1" ht="16.5" customHeight="1" x14ac:dyDescent="0.25">
      <c r="A31" s="7">
        <f t="shared" si="1"/>
        <v>20</v>
      </c>
      <c r="B31" s="12" t="s">
        <v>265</v>
      </c>
      <c r="C31" s="23" t="s">
        <v>776</v>
      </c>
      <c r="D31" s="32" t="s">
        <v>777</v>
      </c>
      <c r="E31" s="23" t="s">
        <v>1734</v>
      </c>
      <c r="F31" s="32">
        <v>30000000</v>
      </c>
      <c r="G31" s="22"/>
      <c r="H31" s="32">
        <f t="shared" si="0"/>
        <v>450000</v>
      </c>
      <c r="I31" s="32">
        <v>300000</v>
      </c>
      <c r="J31" s="32">
        <v>150000</v>
      </c>
      <c r="K31" s="32">
        <v>0</v>
      </c>
      <c r="L31" s="23"/>
      <c r="M31" s="24"/>
    </row>
    <row r="32" spans="1:13" s="25" customFormat="1" ht="16.5" customHeight="1" x14ac:dyDescent="0.25">
      <c r="A32" s="7">
        <f t="shared" si="1"/>
        <v>21</v>
      </c>
      <c r="B32" s="12" t="s">
        <v>266</v>
      </c>
      <c r="C32" s="23" t="s">
        <v>163</v>
      </c>
      <c r="D32" s="32" t="s">
        <v>778</v>
      </c>
      <c r="E32" s="23" t="s">
        <v>1719</v>
      </c>
      <c r="F32" s="32">
        <v>44000000</v>
      </c>
      <c r="G32" s="22"/>
      <c r="H32" s="32">
        <f t="shared" si="0"/>
        <v>660000</v>
      </c>
      <c r="I32" s="32">
        <v>440000</v>
      </c>
      <c r="J32" s="32">
        <v>220000</v>
      </c>
      <c r="K32" s="32">
        <v>0</v>
      </c>
      <c r="L32" s="23"/>
      <c r="M32" s="24"/>
    </row>
    <row r="33" spans="1:13" s="25" customFormat="1" ht="16.5" customHeight="1" x14ac:dyDescent="0.25">
      <c r="A33" s="7">
        <f t="shared" si="1"/>
        <v>22</v>
      </c>
      <c r="B33" s="12" t="s">
        <v>267</v>
      </c>
      <c r="C33" s="23" t="s">
        <v>779</v>
      </c>
      <c r="D33" s="32" t="s">
        <v>780</v>
      </c>
      <c r="E33" s="23" t="s">
        <v>1779</v>
      </c>
      <c r="F33" s="32">
        <v>160000000</v>
      </c>
      <c r="G33" s="22"/>
      <c r="H33" s="32">
        <f t="shared" si="0"/>
        <v>2400000</v>
      </c>
      <c r="I33" s="32">
        <v>1600000</v>
      </c>
      <c r="J33" s="32">
        <v>800000</v>
      </c>
      <c r="K33" s="32">
        <v>0</v>
      </c>
      <c r="L33" s="23"/>
      <c r="M33" s="24"/>
    </row>
    <row r="34" spans="1:13" s="25" customFormat="1" ht="16.5" customHeight="1" x14ac:dyDescent="0.25">
      <c r="A34" s="7">
        <f t="shared" si="1"/>
        <v>23</v>
      </c>
      <c r="B34" s="12" t="s">
        <v>268</v>
      </c>
      <c r="C34" s="23" t="s">
        <v>781</v>
      </c>
      <c r="D34" s="32" t="s">
        <v>782</v>
      </c>
      <c r="E34" s="23" t="s">
        <v>1729</v>
      </c>
      <c r="F34" s="32">
        <v>146000000</v>
      </c>
      <c r="G34" s="22"/>
      <c r="H34" s="32">
        <f t="shared" si="0"/>
        <v>2190000</v>
      </c>
      <c r="I34" s="32">
        <v>1460000</v>
      </c>
      <c r="J34" s="32">
        <v>730000</v>
      </c>
      <c r="K34" s="32">
        <v>0</v>
      </c>
      <c r="L34" s="23"/>
      <c r="M34" s="24"/>
    </row>
    <row r="35" spans="1:13" s="25" customFormat="1" ht="16.5" customHeight="1" x14ac:dyDescent="0.25">
      <c r="A35" s="7">
        <f t="shared" si="1"/>
        <v>24</v>
      </c>
      <c r="B35" s="12" t="s">
        <v>269</v>
      </c>
      <c r="C35" s="23" t="s">
        <v>163</v>
      </c>
      <c r="D35" s="32" t="s">
        <v>783</v>
      </c>
      <c r="E35" s="23" t="s">
        <v>1734</v>
      </c>
      <c r="F35" s="32">
        <v>38000000</v>
      </c>
      <c r="G35" s="22"/>
      <c r="H35" s="32">
        <f t="shared" si="0"/>
        <v>570000</v>
      </c>
      <c r="I35" s="32">
        <v>380000</v>
      </c>
      <c r="J35" s="32">
        <v>190000</v>
      </c>
      <c r="K35" s="32">
        <v>0</v>
      </c>
      <c r="L35" s="23"/>
      <c r="M35" s="24"/>
    </row>
    <row r="36" spans="1:13" s="25" customFormat="1" ht="16.5" customHeight="1" x14ac:dyDescent="0.25">
      <c r="A36" s="7">
        <f t="shared" si="1"/>
        <v>25</v>
      </c>
      <c r="B36" s="12" t="s">
        <v>270</v>
      </c>
      <c r="C36" s="23" t="s">
        <v>784</v>
      </c>
      <c r="D36" s="32" t="s">
        <v>177</v>
      </c>
      <c r="E36" s="23" t="s">
        <v>1734</v>
      </c>
      <c r="F36" s="32">
        <v>265000000</v>
      </c>
      <c r="G36" s="22"/>
      <c r="H36" s="32">
        <f t="shared" si="0"/>
        <v>3975000</v>
      </c>
      <c r="I36" s="32">
        <v>2650000</v>
      </c>
      <c r="J36" s="32">
        <v>1325000</v>
      </c>
      <c r="K36" s="32">
        <v>0</v>
      </c>
      <c r="L36" s="23"/>
      <c r="M36" s="24"/>
    </row>
    <row r="37" spans="1:13" s="25" customFormat="1" ht="16.5" customHeight="1" x14ac:dyDescent="0.25">
      <c r="A37" s="7">
        <f t="shared" si="1"/>
        <v>26</v>
      </c>
      <c r="B37" s="12" t="s">
        <v>271</v>
      </c>
      <c r="C37" s="23" t="s">
        <v>785</v>
      </c>
      <c r="D37" s="32" t="s">
        <v>786</v>
      </c>
      <c r="E37" s="23" t="s">
        <v>1719</v>
      </c>
      <c r="F37" s="32">
        <v>168000000</v>
      </c>
      <c r="G37" s="22"/>
      <c r="H37" s="32">
        <f t="shared" si="0"/>
        <v>2520000</v>
      </c>
      <c r="I37" s="32">
        <v>1680000</v>
      </c>
      <c r="J37" s="32">
        <v>840000</v>
      </c>
      <c r="K37" s="32">
        <v>0</v>
      </c>
      <c r="L37" s="23"/>
      <c r="M37" s="24"/>
    </row>
    <row r="38" spans="1:13" s="25" customFormat="1" ht="16.5" customHeight="1" x14ac:dyDescent="0.25">
      <c r="A38" s="7">
        <f t="shared" si="1"/>
        <v>27</v>
      </c>
      <c r="B38" s="12" t="s">
        <v>272</v>
      </c>
      <c r="C38" s="23" t="s">
        <v>787</v>
      </c>
      <c r="D38" s="32" t="s">
        <v>788</v>
      </c>
      <c r="E38" s="23" t="s">
        <v>1739</v>
      </c>
      <c r="F38" s="32">
        <v>99000000</v>
      </c>
      <c r="G38" s="22"/>
      <c r="H38" s="32">
        <f t="shared" si="0"/>
        <v>1485000</v>
      </c>
      <c r="I38" s="32">
        <v>990000</v>
      </c>
      <c r="J38" s="32">
        <v>495000</v>
      </c>
      <c r="K38" s="32">
        <v>0</v>
      </c>
      <c r="L38" s="23"/>
      <c r="M38" s="24"/>
    </row>
    <row r="39" spans="1:13" s="25" customFormat="1" ht="16.5" customHeight="1" x14ac:dyDescent="0.25">
      <c r="A39" s="7">
        <f t="shared" si="1"/>
        <v>28</v>
      </c>
      <c r="B39" s="12" t="s">
        <v>273</v>
      </c>
      <c r="C39" s="23" t="s">
        <v>789</v>
      </c>
      <c r="D39" s="32" t="s">
        <v>790</v>
      </c>
      <c r="E39" s="23" t="s">
        <v>1719</v>
      </c>
      <c r="F39" s="32">
        <v>16000000</v>
      </c>
      <c r="G39" s="22"/>
      <c r="H39" s="32">
        <f t="shared" si="0"/>
        <v>240000</v>
      </c>
      <c r="I39" s="32">
        <v>160000</v>
      </c>
      <c r="J39" s="32">
        <v>80000</v>
      </c>
      <c r="K39" s="32">
        <v>0</v>
      </c>
      <c r="L39" s="23"/>
      <c r="M39" s="24"/>
    </row>
    <row r="40" spans="1:13" s="25" customFormat="1" ht="16.5" customHeight="1" x14ac:dyDescent="0.25">
      <c r="A40" s="7">
        <f t="shared" si="1"/>
        <v>29</v>
      </c>
      <c r="B40" s="12" t="s">
        <v>274</v>
      </c>
      <c r="C40" s="23" t="s">
        <v>163</v>
      </c>
      <c r="D40" s="32" t="s">
        <v>791</v>
      </c>
      <c r="E40" s="23" t="s">
        <v>1748</v>
      </c>
      <c r="F40" s="32">
        <v>161000000</v>
      </c>
      <c r="G40" s="22"/>
      <c r="H40" s="32">
        <f t="shared" si="0"/>
        <v>2415000</v>
      </c>
      <c r="I40" s="32">
        <v>1610000</v>
      </c>
      <c r="J40" s="32">
        <v>805000</v>
      </c>
      <c r="K40" s="32">
        <v>0</v>
      </c>
      <c r="L40" s="23"/>
      <c r="M40" s="24"/>
    </row>
    <row r="41" spans="1:13" s="25" customFormat="1" ht="16.5" customHeight="1" x14ac:dyDescent="0.25">
      <c r="A41" s="7">
        <f t="shared" si="1"/>
        <v>30</v>
      </c>
      <c r="B41" s="12" t="s">
        <v>275</v>
      </c>
      <c r="C41" s="23" t="s">
        <v>792</v>
      </c>
      <c r="D41" s="32" t="s">
        <v>763</v>
      </c>
      <c r="E41" s="23" t="s">
        <v>1760</v>
      </c>
      <c r="F41" s="32">
        <v>60000000</v>
      </c>
      <c r="G41" s="22"/>
      <c r="H41" s="32">
        <f t="shared" si="0"/>
        <v>2700000</v>
      </c>
      <c r="I41" s="32">
        <v>1800000</v>
      </c>
      <c r="J41" s="32">
        <v>900000</v>
      </c>
      <c r="K41" s="32">
        <v>0</v>
      </c>
      <c r="L41" s="23"/>
      <c r="M41" s="24"/>
    </row>
    <row r="42" spans="1:13" s="25" customFormat="1" ht="16.5" customHeight="1" x14ac:dyDescent="0.25">
      <c r="A42" s="7">
        <f t="shared" si="1"/>
        <v>31</v>
      </c>
      <c r="B42" s="12" t="s">
        <v>276</v>
      </c>
      <c r="C42" s="23" t="s">
        <v>793</v>
      </c>
      <c r="D42" s="32" t="s">
        <v>794</v>
      </c>
      <c r="E42" s="23" t="s">
        <v>1692</v>
      </c>
      <c r="F42" s="32">
        <v>10350000</v>
      </c>
      <c r="G42" s="22"/>
      <c r="H42" s="32">
        <f t="shared" si="0"/>
        <v>465750</v>
      </c>
      <c r="I42" s="32">
        <v>310500</v>
      </c>
      <c r="J42" s="32">
        <v>155250</v>
      </c>
      <c r="K42" s="32">
        <v>0</v>
      </c>
      <c r="L42" s="23"/>
      <c r="M42" s="24"/>
    </row>
    <row r="43" spans="1:13" s="25" customFormat="1" ht="16.5" customHeight="1" x14ac:dyDescent="0.25">
      <c r="A43" s="7">
        <f t="shared" si="1"/>
        <v>32</v>
      </c>
      <c r="B43" s="12" t="s">
        <v>277</v>
      </c>
      <c r="C43" s="23" t="s">
        <v>795</v>
      </c>
      <c r="D43" s="32" t="s">
        <v>796</v>
      </c>
      <c r="E43" s="23" t="s">
        <v>1734</v>
      </c>
      <c r="F43" s="32">
        <v>434000000</v>
      </c>
      <c r="G43" s="22"/>
      <c r="H43" s="32">
        <f t="shared" si="0"/>
        <v>6510000</v>
      </c>
      <c r="I43" s="32">
        <v>4340000</v>
      </c>
      <c r="J43" s="32">
        <v>2170000</v>
      </c>
      <c r="K43" s="32">
        <v>0</v>
      </c>
      <c r="L43" s="23"/>
      <c r="M43" s="24"/>
    </row>
    <row r="44" spans="1:13" s="25" customFormat="1" ht="16.5" customHeight="1" x14ac:dyDescent="0.25">
      <c r="A44" s="7">
        <f t="shared" si="1"/>
        <v>33</v>
      </c>
      <c r="B44" s="12" t="s">
        <v>278</v>
      </c>
      <c r="C44" s="23" t="s">
        <v>797</v>
      </c>
      <c r="D44" s="32" t="s">
        <v>798</v>
      </c>
      <c r="E44" s="23" t="s">
        <v>1744</v>
      </c>
      <c r="F44" s="32">
        <v>70000000</v>
      </c>
      <c r="G44" s="22"/>
      <c r="H44" s="32">
        <f t="shared" si="0"/>
        <v>1050000</v>
      </c>
      <c r="I44" s="32">
        <v>700000</v>
      </c>
      <c r="J44" s="32">
        <v>350000</v>
      </c>
      <c r="K44" s="32">
        <v>0</v>
      </c>
      <c r="L44" s="23"/>
      <c r="M44" s="24"/>
    </row>
    <row r="45" spans="1:13" s="25" customFormat="1" ht="16.5" customHeight="1" x14ac:dyDescent="0.25">
      <c r="A45" s="7">
        <f t="shared" si="1"/>
        <v>34</v>
      </c>
      <c r="B45" s="12" t="s">
        <v>279</v>
      </c>
      <c r="C45" s="23" t="s">
        <v>799</v>
      </c>
      <c r="D45" s="32" t="s">
        <v>800</v>
      </c>
      <c r="E45" s="23" t="s">
        <v>1734</v>
      </c>
      <c r="F45" s="32">
        <v>33000000</v>
      </c>
      <c r="G45" s="22"/>
      <c r="H45" s="32">
        <f t="shared" si="0"/>
        <v>495000</v>
      </c>
      <c r="I45" s="32">
        <v>330000</v>
      </c>
      <c r="J45" s="32">
        <v>165000</v>
      </c>
      <c r="K45" s="32">
        <v>0</v>
      </c>
      <c r="L45" s="23"/>
      <c r="M45" s="24"/>
    </row>
    <row r="46" spans="1:13" s="25" customFormat="1" ht="16.5" customHeight="1" x14ac:dyDescent="0.25">
      <c r="A46" s="7">
        <f t="shared" si="1"/>
        <v>35</v>
      </c>
      <c r="B46" s="12" t="s">
        <v>280</v>
      </c>
      <c r="C46" s="23" t="s">
        <v>801</v>
      </c>
      <c r="D46" s="32" t="s">
        <v>803</v>
      </c>
      <c r="E46" s="23" t="s">
        <v>1773</v>
      </c>
      <c r="F46" s="32">
        <v>41000000</v>
      </c>
      <c r="G46" s="22"/>
      <c r="H46" s="32">
        <f t="shared" si="0"/>
        <v>820000</v>
      </c>
      <c r="I46" s="32">
        <v>0</v>
      </c>
      <c r="J46" s="32">
        <v>820000</v>
      </c>
      <c r="K46" s="32">
        <v>0</v>
      </c>
      <c r="L46" s="23"/>
      <c r="M46" s="24"/>
    </row>
    <row r="47" spans="1:13" s="25" customFormat="1" ht="16.5" customHeight="1" x14ac:dyDescent="0.25">
      <c r="A47" s="7">
        <f t="shared" si="1"/>
        <v>36</v>
      </c>
      <c r="B47" s="12" t="s">
        <v>281</v>
      </c>
      <c r="C47" s="23" t="s">
        <v>90</v>
      </c>
      <c r="D47" s="32" t="s">
        <v>804</v>
      </c>
      <c r="E47" s="23" t="s">
        <v>1744</v>
      </c>
      <c r="F47" s="32">
        <v>448000000</v>
      </c>
      <c r="G47" s="22"/>
      <c r="H47" s="32">
        <f t="shared" si="0"/>
        <v>6720000</v>
      </c>
      <c r="I47" s="32">
        <v>4480000</v>
      </c>
      <c r="J47" s="32">
        <v>2240000</v>
      </c>
      <c r="K47" s="32">
        <v>0</v>
      </c>
      <c r="L47" s="23"/>
      <c r="M47" s="24"/>
    </row>
    <row r="48" spans="1:13" s="25" customFormat="1" ht="16.5" customHeight="1" x14ac:dyDescent="0.25">
      <c r="A48" s="7">
        <f t="shared" si="1"/>
        <v>37</v>
      </c>
      <c r="B48" s="12" t="s">
        <v>282</v>
      </c>
      <c r="C48" s="23" t="s">
        <v>805</v>
      </c>
      <c r="D48" s="32" t="s">
        <v>806</v>
      </c>
      <c r="E48" s="23" t="s">
        <v>1779</v>
      </c>
      <c r="F48" s="32">
        <v>27000000</v>
      </c>
      <c r="G48" s="22"/>
      <c r="H48" s="32">
        <f t="shared" si="0"/>
        <v>1215000</v>
      </c>
      <c r="I48" s="32">
        <v>810000</v>
      </c>
      <c r="J48" s="32">
        <v>405000</v>
      </c>
      <c r="K48" s="32">
        <v>0</v>
      </c>
      <c r="L48" s="23"/>
      <c r="M48" s="24"/>
    </row>
    <row r="49" spans="1:13" s="25" customFormat="1" ht="16.5" customHeight="1" x14ac:dyDescent="0.25">
      <c r="A49" s="7">
        <f t="shared" si="1"/>
        <v>38</v>
      </c>
      <c r="B49" s="12" t="s">
        <v>283</v>
      </c>
      <c r="C49" s="23" t="s">
        <v>807</v>
      </c>
      <c r="D49" s="32" t="s">
        <v>808</v>
      </c>
      <c r="E49" s="23" t="s">
        <v>1695</v>
      </c>
      <c r="F49" s="32">
        <v>28500000</v>
      </c>
      <c r="G49" s="22"/>
      <c r="H49" s="32">
        <f t="shared" si="0"/>
        <v>620000</v>
      </c>
      <c r="I49" s="32">
        <v>425000</v>
      </c>
      <c r="J49" s="32">
        <v>195000</v>
      </c>
      <c r="K49" s="32">
        <v>0</v>
      </c>
      <c r="L49" s="23"/>
      <c r="M49" s="24"/>
    </row>
    <row r="50" spans="1:13" s="25" customFormat="1" ht="16.5" customHeight="1" x14ac:dyDescent="0.25">
      <c r="A50" s="7">
        <f t="shared" si="1"/>
        <v>39</v>
      </c>
      <c r="B50" s="12" t="s">
        <v>284</v>
      </c>
      <c r="C50" s="23" t="s">
        <v>809</v>
      </c>
      <c r="D50" s="32" t="s">
        <v>810</v>
      </c>
      <c r="E50" s="23" t="s">
        <v>1760</v>
      </c>
      <c r="F50" s="32">
        <v>23000000</v>
      </c>
      <c r="G50" s="22"/>
      <c r="H50" s="32">
        <f t="shared" si="0"/>
        <v>1035000</v>
      </c>
      <c r="I50" s="32">
        <v>690000</v>
      </c>
      <c r="J50" s="32">
        <v>345000</v>
      </c>
      <c r="K50" s="32">
        <v>0</v>
      </c>
      <c r="L50" s="23"/>
      <c r="M50" s="24"/>
    </row>
    <row r="51" spans="1:13" s="25" customFormat="1" ht="16.5" customHeight="1" x14ac:dyDescent="0.25">
      <c r="A51" s="7">
        <f t="shared" si="1"/>
        <v>40</v>
      </c>
      <c r="B51" s="12" t="s">
        <v>285</v>
      </c>
      <c r="C51" s="23" t="s">
        <v>811</v>
      </c>
      <c r="D51" s="32" t="s">
        <v>812</v>
      </c>
      <c r="E51" s="23" t="s">
        <v>1734</v>
      </c>
      <c r="F51" s="32">
        <v>85000000</v>
      </c>
      <c r="G51" s="22"/>
      <c r="H51" s="32">
        <f t="shared" si="0"/>
        <v>1275000</v>
      </c>
      <c r="I51" s="32">
        <v>850000</v>
      </c>
      <c r="J51" s="32">
        <v>425000</v>
      </c>
      <c r="K51" s="32">
        <v>0</v>
      </c>
      <c r="L51" s="23"/>
      <c r="M51" s="24"/>
    </row>
    <row r="52" spans="1:13" s="25" customFormat="1" ht="16.5" customHeight="1" x14ac:dyDescent="0.25">
      <c r="A52" s="7">
        <f t="shared" si="1"/>
        <v>41</v>
      </c>
      <c r="B52" s="12" t="s">
        <v>286</v>
      </c>
      <c r="C52" s="23" t="s">
        <v>813</v>
      </c>
      <c r="D52" s="32" t="s">
        <v>814</v>
      </c>
      <c r="E52" s="23" t="s">
        <v>1737</v>
      </c>
      <c r="F52" s="32">
        <v>21000000</v>
      </c>
      <c r="G52" s="22"/>
      <c r="H52" s="32">
        <f t="shared" si="0"/>
        <v>315000</v>
      </c>
      <c r="I52" s="32">
        <v>210000</v>
      </c>
      <c r="J52" s="32">
        <v>105000</v>
      </c>
      <c r="K52" s="32">
        <v>0</v>
      </c>
      <c r="L52" s="23"/>
      <c r="M52" s="24"/>
    </row>
    <row r="53" spans="1:13" s="25" customFormat="1" ht="16.5" customHeight="1" x14ac:dyDescent="0.25">
      <c r="A53" s="7">
        <f t="shared" si="1"/>
        <v>42</v>
      </c>
      <c r="B53" s="12" t="s">
        <v>287</v>
      </c>
      <c r="C53" s="23" t="s">
        <v>815</v>
      </c>
      <c r="D53" s="32" t="s">
        <v>816</v>
      </c>
      <c r="E53" s="23" t="s">
        <v>1716</v>
      </c>
      <c r="F53" s="32">
        <v>112000000</v>
      </c>
      <c r="G53" s="22"/>
      <c r="H53" s="32">
        <f t="shared" si="0"/>
        <v>1680000</v>
      </c>
      <c r="I53" s="32">
        <v>1120000</v>
      </c>
      <c r="J53" s="32">
        <v>560000</v>
      </c>
      <c r="K53" s="32">
        <v>0</v>
      </c>
      <c r="L53" s="23"/>
      <c r="M53" s="24"/>
    </row>
    <row r="54" spans="1:13" s="25" customFormat="1" ht="16.5" customHeight="1" x14ac:dyDescent="0.25">
      <c r="A54" s="7">
        <f t="shared" si="1"/>
        <v>43</v>
      </c>
      <c r="B54" s="12" t="s">
        <v>288</v>
      </c>
      <c r="C54" s="23" t="s">
        <v>817</v>
      </c>
      <c r="D54" s="32" t="s">
        <v>818</v>
      </c>
      <c r="E54" s="23" t="s">
        <v>1713</v>
      </c>
      <c r="F54" s="32">
        <v>25000000</v>
      </c>
      <c r="G54" s="22"/>
      <c r="H54" s="32">
        <f t="shared" si="0"/>
        <v>1750000</v>
      </c>
      <c r="I54" s="32">
        <v>1250000</v>
      </c>
      <c r="J54" s="32">
        <v>500000</v>
      </c>
      <c r="K54" s="32">
        <v>0</v>
      </c>
      <c r="L54" s="23"/>
      <c r="M54" s="24"/>
    </row>
    <row r="55" spans="1:13" s="25" customFormat="1" ht="16.5" customHeight="1" x14ac:dyDescent="0.25">
      <c r="A55" s="7">
        <f t="shared" si="1"/>
        <v>44</v>
      </c>
      <c r="B55" s="12" t="s">
        <v>289</v>
      </c>
      <c r="C55" s="23" t="s">
        <v>819</v>
      </c>
      <c r="D55" s="32" t="s">
        <v>820</v>
      </c>
      <c r="E55" s="23" t="s">
        <v>1705</v>
      </c>
      <c r="F55" s="32">
        <v>38000000</v>
      </c>
      <c r="G55" s="22"/>
      <c r="H55" s="32">
        <f t="shared" si="0"/>
        <v>570000</v>
      </c>
      <c r="I55" s="32">
        <v>380000</v>
      </c>
      <c r="J55" s="32">
        <v>190000</v>
      </c>
      <c r="K55" s="32">
        <v>0</v>
      </c>
      <c r="L55" s="23"/>
      <c r="M55" s="24"/>
    </row>
    <row r="56" spans="1:13" s="25" customFormat="1" ht="16.5" customHeight="1" x14ac:dyDescent="0.25">
      <c r="A56" s="7">
        <f t="shared" si="1"/>
        <v>45</v>
      </c>
      <c r="B56" s="12" t="s">
        <v>290</v>
      </c>
      <c r="C56" s="23" t="s">
        <v>821</v>
      </c>
      <c r="D56" s="32" t="s">
        <v>822</v>
      </c>
      <c r="E56" s="23" t="s">
        <v>1744</v>
      </c>
      <c r="F56" s="32">
        <v>67000000</v>
      </c>
      <c r="G56" s="22"/>
      <c r="H56" s="32">
        <f t="shared" si="0"/>
        <v>1005000</v>
      </c>
      <c r="I56" s="32">
        <v>670000</v>
      </c>
      <c r="J56" s="32">
        <v>335000</v>
      </c>
      <c r="K56" s="32">
        <v>0</v>
      </c>
      <c r="L56" s="23"/>
      <c r="M56" s="24"/>
    </row>
    <row r="57" spans="1:13" s="25" customFormat="1" ht="16.5" customHeight="1" x14ac:dyDescent="0.25">
      <c r="A57" s="7">
        <f t="shared" si="1"/>
        <v>46</v>
      </c>
      <c r="B57" s="12" t="s">
        <v>291</v>
      </c>
      <c r="C57" s="23" t="s">
        <v>823</v>
      </c>
      <c r="D57" s="32" t="s">
        <v>824</v>
      </c>
      <c r="E57" s="23" t="s">
        <v>1737</v>
      </c>
      <c r="F57" s="32">
        <v>74000000</v>
      </c>
      <c r="G57" s="22"/>
      <c r="H57" s="32">
        <f t="shared" si="0"/>
        <v>1110000</v>
      </c>
      <c r="I57" s="32">
        <v>740000</v>
      </c>
      <c r="J57" s="32">
        <v>370000</v>
      </c>
      <c r="K57" s="32">
        <v>0</v>
      </c>
      <c r="L57" s="23"/>
      <c r="M57" s="24"/>
    </row>
    <row r="58" spans="1:13" s="25" customFormat="1" ht="16.5" customHeight="1" x14ac:dyDescent="0.25">
      <c r="A58" s="7">
        <f t="shared" si="1"/>
        <v>47</v>
      </c>
      <c r="B58" s="12" t="s">
        <v>292</v>
      </c>
      <c r="C58" s="23" t="s">
        <v>825</v>
      </c>
      <c r="D58" s="32" t="s">
        <v>826</v>
      </c>
      <c r="E58" s="23" t="s">
        <v>1760</v>
      </c>
      <c r="F58" s="32">
        <v>27000000</v>
      </c>
      <c r="G58" s="22"/>
      <c r="H58" s="32">
        <f t="shared" si="0"/>
        <v>1215000</v>
      </c>
      <c r="I58" s="32">
        <v>810000</v>
      </c>
      <c r="J58" s="32">
        <v>405000</v>
      </c>
      <c r="K58" s="32">
        <v>0</v>
      </c>
      <c r="L58" s="23"/>
      <c r="M58" s="24"/>
    </row>
    <row r="59" spans="1:13" s="25" customFormat="1" ht="16.5" customHeight="1" x14ac:dyDescent="0.25">
      <c r="A59" s="7">
        <f t="shared" si="1"/>
        <v>48</v>
      </c>
      <c r="B59" s="12" t="s">
        <v>293</v>
      </c>
      <c r="C59" s="23" t="s">
        <v>65</v>
      </c>
      <c r="D59" s="32" t="s">
        <v>827</v>
      </c>
      <c r="E59" s="23" t="s">
        <v>1774</v>
      </c>
      <c r="F59" s="32">
        <v>55000000.000000007</v>
      </c>
      <c r="G59" s="22"/>
      <c r="H59" s="32">
        <f t="shared" si="0"/>
        <v>825000.00000000023</v>
      </c>
      <c r="I59" s="32">
        <v>550000.00000000012</v>
      </c>
      <c r="J59" s="32">
        <v>275000.00000000006</v>
      </c>
      <c r="K59" s="32">
        <v>0</v>
      </c>
      <c r="L59" s="23"/>
      <c r="M59" s="24"/>
    </row>
    <row r="60" spans="1:13" s="25" customFormat="1" ht="16.5" customHeight="1" x14ac:dyDescent="0.25">
      <c r="A60" s="7">
        <f t="shared" si="1"/>
        <v>49</v>
      </c>
      <c r="B60" s="12" t="s">
        <v>294</v>
      </c>
      <c r="C60" s="23" t="s">
        <v>828</v>
      </c>
      <c r="D60" s="32" t="s">
        <v>829</v>
      </c>
      <c r="E60" s="23" t="s">
        <v>1729</v>
      </c>
      <c r="F60" s="32">
        <v>70000000</v>
      </c>
      <c r="G60" s="22"/>
      <c r="H60" s="32">
        <f t="shared" si="0"/>
        <v>1050000</v>
      </c>
      <c r="I60" s="32">
        <v>700000</v>
      </c>
      <c r="J60" s="32">
        <v>350000</v>
      </c>
      <c r="K60" s="32">
        <v>0</v>
      </c>
      <c r="L60" s="23"/>
      <c r="M60" s="24"/>
    </row>
    <row r="61" spans="1:13" s="25" customFormat="1" ht="16.5" customHeight="1" x14ac:dyDescent="0.25">
      <c r="A61" s="7">
        <f t="shared" si="1"/>
        <v>50</v>
      </c>
      <c r="B61" s="12" t="s">
        <v>295</v>
      </c>
      <c r="C61" s="23" t="s">
        <v>830</v>
      </c>
      <c r="D61" s="32" t="s">
        <v>831</v>
      </c>
      <c r="E61" s="23" t="s">
        <v>1719</v>
      </c>
      <c r="F61" s="32">
        <v>90000000</v>
      </c>
      <c r="G61" s="22"/>
      <c r="H61" s="32">
        <f t="shared" si="0"/>
        <v>1350000</v>
      </c>
      <c r="I61" s="32">
        <v>900000</v>
      </c>
      <c r="J61" s="32">
        <v>450000</v>
      </c>
      <c r="K61" s="32">
        <v>0</v>
      </c>
      <c r="L61" s="23"/>
      <c r="M61" s="24"/>
    </row>
    <row r="62" spans="1:13" s="25" customFormat="1" ht="16.5" customHeight="1" x14ac:dyDescent="0.25">
      <c r="A62" s="7">
        <f t="shared" si="1"/>
        <v>51</v>
      </c>
      <c r="B62" s="12" t="s">
        <v>296</v>
      </c>
      <c r="C62" s="23" t="s">
        <v>832</v>
      </c>
      <c r="D62" s="32" t="s">
        <v>833</v>
      </c>
      <c r="E62" s="23" t="s">
        <v>802</v>
      </c>
      <c r="F62" s="32">
        <v>275000000</v>
      </c>
      <c r="G62" s="22"/>
      <c r="H62" s="32">
        <f t="shared" si="0"/>
        <v>5500000</v>
      </c>
      <c r="I62" s="32">
        <v>0</v>
      </c>
      <c r="J62" s="32">
        <v>5500000</v>
      </c>
      <c r="K62" s="32">
        <v>0</v>
      </c>
      <c r="L62" s="23"/>
      <c r="M62" s="24"/>
    </row>
    <row r="63" spans="1:13" s="25" customFormat="1" ht="16.5" customHeight="1" x14ac:dyDescent="0.25">
      <c r="A63" s="7">
        <f t="shared" si="1"/>
        <v>52</v>
      </c>
      <c r="B63" s="12" t="s">
        <v>297</v>
      </c>
      <c r="C63" s="23" t="s">
        <v>834</v>
      </c>
      <c r="D63" s="32" t="s">
        <v>835</v>
      </c>
      <c r="E63" s="23" t="s">
        <v>1779</v>
      </c>
      <c r="F63" s="32">
        <v>34000000</v>
      </c>
      <c r="G63" s="22"/>
      <c r="H63" s="32">
        <f t="shared" si="0"/>
        <v>1390000</v>
      </c>
      <c r="I63" s="32">
        <v>980000</v>
      </c>
      <c r="J63" s="32">
        <v>410000</v>
      </c>
      <c r="K63" s="32">
        <v>0</v>
      </c>
      <c r="L63" s="23"/>
      <c r="M63" s="24"/>
    </row>
    <row r="64" spans="1:13" s="25" customFormat="1" ht="16.5" customHeight="1" x14ac:dyDescent="0.25">
      <c r="A64" s="7">
        <f t="shared" si="1"/>
        <v>53</v>
      </c>
      <c r="B64" s="12" t="s">
        <v>298</v>
      </c>
      <c r="C64" s="23" t="s">
        <v>836</v>
      </c>
      <c r="D64" s="32" t="s">
        <v>837</v>
      </c>
      <c r="E64" s="23" t="s">
        <v>1734</v>
      </c>
      <c r="F64" s="32">
        <v>135000000</v>
      </c>
      <c r="G64" s="22"/>
      <c r="H64" s="32">
        <f t="shared" si="0"/>
        <v>2025000</v>
      </c>
      <c r="I64" s="32">
        <v>1350000</v>
      </c>
      <c r="J64" s="32">
        <v>675000</v>
      </c>
      <c r="K64" s="32">
        <v>0</v>
      </c>
      <c r="L64" s="23"/>
      <c r="M64" s="24"/>
    </row>
    <row r="65" spans="1:13" s="25" customFormat="1" ht="16.5" customHeight="1" x14ac:dyDescent="0.25">
      <c r="A65" s="7">
        <f t="shared" si="1"/>
        <v>54</v>
      </c>
      <c r="B65" s="12" t="s">
        <v>299</v>
      </c>
      <c r="C65" s="23" t="s">
        <v>838</v>
      </c>
      <c r="D65" s="32" t="s">
        <v>839</v>
      </c>
      <c r="E65" s="23" t="s">
        <v>1755</v>
      </c>
      <c r="F65" s="32">
        <v>22000000</v>
      </c>
      <c r="G65" s="22"/>
      <c r="H65" s="32">
        <f t="shared" si="0"/>
        <v>1540000</v>
      </c>
      <c r="I65" s="32">
        <v>1100000</v>
      </c>
      <c r="J65" s="32">
        <v>440000</v>
      </c>
      <c r="K65" s="32">
        <v>0</v>
      </c>
      <c r="L65" s="23"/>
      <c r="M65" s="24"/>
    </row>
    <row r="66" spans="1:13" s="25" customFormat="1" ht="16.5" customHeight="1" x14ac:dyDescent="0.25">
      <c r="A66" s="7">
        <f t="shared" si="1"/>
        <v>55</v>
      </c>
      <c r="B66" s="12" t="s">
        <v>300</v>
      </c>
      <c r="C66" s="23" t="s">
        <v>840</v>
      </c>
      <c r="D66" s="32" t="s">
        <v>841</v>
      </c>
      <c r="E66" s="23" t="s">
        <v>1744</v>
      </c>
      <c r="F66" s="32">
        <v>48000000</v>
      </c>
      <c r="G66" s="22"/>
      <c r="H66" s="32">
        <f t="shared" si="0"/>
        <v>720000</v>
      </c>
      <c r="I66" s="32">
        <v>480000</v>
      </c>
      <c r="J66" s="32">
        <v>240000</v>
      </c>
      <c r="K66" s="32">
        <v>0</v>
      </c>
      <c r="L66" s="23"/>
      <c r="M66" s="24"/>
    </row>
    <row r="67" spans="1:13" s="25" customFormat="1" ht="16.5" customHeight="1" x14ac:dyDescent="0.25">
      <c r="A67" s="7">
        <f t="shared" si="1"/>
        <v>56</v>
      </c>
      <c r="B67" s="12" t="s">
        <v>301</v>
      </c>
      <c r="C67" s="23" t="s">
        <v>842</v>
      </c>
      <c r="D67" s="32" t="s">
        <v>843</v>
      </c>
      <c r="E67" s="23" t="s">
        <v>1755</v>
      </c>
      <c r="F67" s="32">
        <v>9300000</v>
      </c>
      <c r="G67" s="22"/>
      <c r="H67" s="32">
        <f t="shared" si="0"/>
        <v>651000</v>
      </c>
      <c r="I67" s="32">
        <v>465000</v>
      </c>
      <c r="J67" s="32">
        <v>186000</v>
      </c>
      <c r="K67" s="32">
        <v>0</v>
      </c>
      <c r="L67" s="23"/>
      <c r="M67" s="24"/>
    </row>
    <row r="68" spans="1:13" s="25" customFormat="1" ht="16.5" customHeight="1" x14ac:dyDescent="0.25">
      <c r="A68" s="7">
        <f t="shared" si="1"/>
        <v>57</v>
      </c>
      <c r="B68" s="12" t="s">
        <v>302</v>
      </c>
      <c r="C68" s="23" t="s">
        <v>844</v>
      </c>
      <c r="D68" s="32" t="s">
        <v>845</v>
      </c>
      <c r="E68" s="23" t="s">
        <v>1729</v>
      </c>
      <c r="F68" s="32">
        <v>65000000</v>
      </c>
      <c r="G68" s="22"/>
      <c r="H68" s="32">
        <f t="shared" si="0"/>
        <v>975000</v>
      </c>
      <c r="I68" s="32">
        <v>650000</v>
      </c>
      <c r="J68" s="32">
        <v>325000</v>
      </c>
      <c r="K68" s="32">
        <v>0</v>
      </c>
      <c r="L68" s="23"/>
      <c r="M68" s="24"/>
    </row>
    <row r="69" spans="1:13" s="25" customFormat="1" ht="16.5" customHeight="1" x14ac:dyDescent="0.25">
      <c r="A69" s="7">
        <f t="shared" si="1"/>
        <v>58</v>
      </c>
      <c r="B69" s="12" t="s">
        <v>303</v>
      </c>
      <c r="C69" s="23" t="s">
        <v>846</v>
      </c>
      <c r="D69" s="32" t="s">
        <v>847</v>
      </c>
      <c r="E69" s="23" t="s">
        <v>1744</v>
      </c>
      <c r="F69" s="32">
        <v>20000000</v>
      </c>
      <c r="G69" s="22"/>
      <c r="H69" s="32">
        <f t="shared" si="0"/>
        <v>300000</v>
      </c>
      <c r="I69" s="32">
        <v>200000</v>
      </c>
      <c r="J69" s="32">
        <v>100000</v>
      </c>
      <c r="K69" s="32">
        <v>0</v>
      </c>
      <c r="L69" s="23"/>
      <c r="M69" s="24"/>
    </row>
    <row r="70" spans="1:13" s="25" customFormat="1" ht="16.5" customHeight="1" x14ac:dyDescent="0.25">
      <c r="A70" s="7">
        <f t="shared" si="1"/>
        <v>59</v>
      </c>
      <c r="B70" s="12" t="s">
        <v>304</v>
      </c>
      <c r="C70" s="23" t="s">
        <v>848</v>
      </c>
      <c r="D70" s="32" t="s">
        <v>849</v>
      </c>
      <c r="E70" s="23" t="s">
        <v>1754</v>
      </c>
      <c r="F70" s="32">
        <v>52000000</v>
      </c>
      <c r="G70" s="22"/>
      <c r="H70" s="32">
        <f t="shared" si="0"/>
        <v>780000</v>
      </c>
      <c r="I70" s="32">
        <v>520000</v>
      </c>
      <c r="J70" s="32">
        <v>260000</v>
      </c>
      <c r="K70" s="32">
        <v>0</v>
      </c>
      <c r="L70" s="23"/>
      <c r="M70" s="24"/>
    </row>
    <row r="71" spans="1:13" s="25" customFormat="1" ht="16.5" customHeight="1" x14ac:dyDescent="0.25">
      <c r="A71" s="7">
        <f t="shared" si="1"/>
        <v>60</v>
      </c>
      <c r="B71" s="12" t="s">
        <v>305</v>
      </c>
      <c r="C71" s="23" t="s">
        <v>850</v>
      </c>
      <c r="D71" s="32" t="s">
        <v>851</v>
      </c>
      <c r="E71" s="23" t="s">
        <v>1758</v>
      </c>
      <c r="F71" s="32">
        <v>14000000</v>
      </c>
      <c r="G71" s="22"/>
      <c r="H71" s="32">
        <f t="shared" si="0"/>
        <v>630000</v>
      </c>
      <c r="I71" s="32">
        <v>420000</v>
      </c>
      <c r="J71" s="32">
        <v>210000</v>
      </c>
      <c r="K71" s="32">
        <v>0</v>
      </c>
      <c r="L71" s="23"/>
      <c r="M71" s="24"/>
    </row>
    <row r="72" spans="1:13" s="25" customFormat="1" ht="16.5" customHeight="1" x14ac:dyDescent="0.25">
      <c r="A72" s="7">
        <f t="shared" si="1"/>
        <v>61</v>
      </c>
      <c r="B72" s="12" t="s">
        <v>306</v>
      </c>
      <c r="C72" s="23" t="s">
        <v>854</v>
      </c>
      <c r="D72" s="32" t="s">
        <v>855</v>
      </c>
      <c r="E72" s="23" t="s">
        <v>1779</v>
      </c>
      <c r="F72" s="32">
        <v>22000000</v>
      </c>
      <c r="G72" s="22"/>
      <c r="H72" s="32">
        <f t="shared" si="0"/>
        <v>1540000</v>
      </c>
      <c r="I72" s="32">
        <v>1100000</v>
      </c>
      <c r="J72" s="32">
        <v>440000</v>
      </c>
      <c r="K72" s="32">
        <v>0</v>
      </c>
      <c r="L72" s="23"/>
      <c r="M72" s="24"/>
    </row>
    <row r="73" spans="1:13" s="25" customFormat="1" ht="16.5" customHeight="1" x14ac:dyDescent="0.25">
      <c r="A73" s="7">
        <f t="shared" si="1"/>
        <v>62</v>
      </c>
      <c r="B73" s="12" t="s">
        <v>307</v>
      </c>
      <c r="C73" s="23" t="s">
        <v>856</v>
      </c>
      <c r="D73" s="32" t="s">
        <v>857</v>
      </c>
      <c r="E73" s="23" t="s">
        <v>1755</v>
      </c>
      <c r="F73" s="32">
        <v>14000000</v>
      </c>
      <c r="G73" s="22"/>
      <c r="H73" s="32">
        <f t="shared" si="0"/>
        <v>980000</v>
      </c>
      <c r="I73" s="32">
        <v>700000</v>
      </c>
      <c r="J73" s="32">
        <v>280000</v>
      </c>
      <c r="K73" s="32">
        <v>0</v>
      </c>
      <c r="L73" s="23"/>
      <c r="M73" s="24"/>
    </row>
    <row r="74" spans="1:13" s="25" customFormat="1" ht="16.5" customHeight="1" x14ac:dyDescent="0.25">
      <c r="A74" s="7">
        <f t="shared" si="1"/>
        <v>63</v>
      </c>
      <c r="B74" s="12" t="s">
        <v>308</v>
      </c>
      <c r="C74" s="23" t="s">
        <v>858</v>
      </c>
      <c r="D74" s="32" t="s">
        <v>859</v>
      </c>
      <c r="E74" s="23" t="s">
        <v>1773</v>
      </c>
      <c r="F74" s="32">
        <v>20000000</v>
      </c>
      <c r="G74" s="22"/>
      <c r="H74" s="32">
        <f t="shared" si="0"/>
        <v>400000</v>
      </c>
      <c r="I74" s="32">
        <v>0</v>
      </c>
      <c r="J74" s="32">
        <v>400000</v>
      </c>
      <c r="K74" s="32">
        <v>0</v>
      </c>
      <c r="L74" s="23"/>
      <c r="M74" s="24"/>
    </row>
    <row r="75" spans="1:13" s="25" customFormat="1" ht="16.5" customHeight="1" x14ac:dyDescent="0.25">
      <c r="A75" s="7">
        <f t="shared" si="1"/>
        <v>64</v>
      </c>
      <c r="B75" s="12" t="s">
        <v>309</v>
      </c>
      <c r="C75" s="23" t="s">
        <v>862</v>
      </c>
      <c r="D75" s="32" t="s">
        <v>863</v>
      </c>
      <c r="E75" s="23" t="s">
        <v>1779</v>
      </c>
      <c r="F75" s="32">
        <v>19000000</v>
      </c>
      <c r="G75" s="22"/>
      <c r="H75" s="32">
        <f t="shared" si="0"/>
        <v>1330000</v>
      </c>
      <c r="I75" s="32">
        <v>950000</v>
      </c>
      <c r="J75" s="32">
        <v>380000</v>
      </c>
      <c r="K75" s="32">
        <v>0</v>
      </c>
      <c r="L75" s="23"/>
      <c r="M75" s="24"/>
    </row>
    <row r="76" spans="1:13" s="25" customFormat="1" ht="16.5" customHeight="1" x14ac:dyDescent="0.25">
      <c r="A76" s="7">
        <f t="shared" si="1"/>
        <v>65</v>
      </c>
      <c r="B76" s="12" t="s">
        <v>310</v>
      </c>
      <c r="C76" s="23" t="s">
        <v>864</v>
      </c>
      <c r="D76" s="32" t="s">
        <v>865</v>
      </c>
      <c r="E76" s="23" t="s">
        <v>1761</v>
      </c>
      <c r="F76" s="32">
        <v>22000000</v>
      </c>
      <c r="G76" s="22"/>
      <c r="H76" s="32">
        <f t="shared" si="0"/>
        <v>990000</v>
      </c>
      <c r="I76" s="32">
        <v>660000</v>
      </c>
      <c r="J76" s="32">
        <v>330000</v>
      </c>
      <c r="K76" s="32">
        <v>0</v>
      </c>
      <c r="L76" s="23"/>
      <c r="M76" s="24"/>
    </row>
    <row r="77" spans="1:13" s="25" customFormat="1" ht="16.5" customHeight="1" x14ac:dyDescent="0.25">
      <c r="A77" s="7">
        <f t="shared" si="1"/>
        <v>66</v>
      </c>
      <c r="B77" s="12" t="s">
        <v>311</v>
      </c>
      <c r="C77" s="23" t="s">
        <v>866</v>
      </c>
      <c r="D77" s="32" t="s">
        <v>867</v>
      </c>
      <c r="E77" s="23" t="s">
        <v>1744</v>
      </c>
      <c r="F77" s="32">
        <v>139000000</v>
      </c>
      <c r="G77" s="22"/>
      <c r="H77" s="32">
        <f t="shared" ref="H77:H140" si="2">+I77+J77+K77</f>
        <v>2085000</v>
      </c>
      <c r="I77" s="32">
        <v>1390000</v>
      </c>
      <c r="J77" s="32">
        <v>695000</v>
      </c>
      <c r="K77" s="32">
        <v>0</v>
      </c>
      <c r="L77" s="23"/>
      <c r="M77" s="24"/>
    </row>
    <row r="78" spans="1:13" s="25" customFormat="1" ht="16.5" customHeight="1" x14ac:dyDescent="0.25">
      <c r="A78" s="7">
        <f t="shared" ref="A78:A141" si="3">+IF(B78&lt;&gt;B77,A77+1,A77)</f>
        <v>67</v>
      </c>
      <c r="B78" s="12" t="s">
        <v>312</v>
      </c>
      <c r="C78" s="23" t="s">
        <v>868</v>
      </c>
      <c r="D78" s="32" t="s">
        <v>869</v>
      </c>
      <c r="E78" s="23" t="s">
        <v>1731</v>
      </c>
      <c r="F78" s="32">
        <v>46000000</v>
      </c>
      <c r="G78" s="22"/>
      <c r="H78" s="32">
        <f t="shared" si="2"/>
        <v>1470000</v>
      </c>
      <c r="I78" s="32">
        <v>980000</v>
      </c>
      <c r="J78" s="32">
        <v>490000</v>
      </c>
      <c r="K78" s="32">
        <v>0</v>
      </c>
      <c r="L78" s="23"/>
      <c r="M78" s="24"/>
    </row>
    <row r="79" spans="1:13" s="25" customFormat="1" ht="16.5" customHeight="1" x14ac:dyDescent="0.25">
      <c r="A79" s="7">
        <f t="shared" si="3"/>
        <v>68</v>
      </c>
      <c r="B79" s="12" t="s">
        <v>313</v>
      </c>
      <c r="C79" s="23" t="s">
        <v>870</v>
      </c>
      <c r="D79" s="32" t="s">
        <v>871</v>
      </c>
      <c r="E79" s="23" t="s">
        <v>802</v>
      </c>
      <c r="F79" s="32">
        <v>132000000</v>
      </c>
      <c r="G79" s="22"/>
      <c r="H79" s="32">
        <f t="shared" si="2"/>
        <v>2640000</v>
      </c>
      <c r="I79" s="32">
        <v>0</v>
      </c>
      <c r="J79" s="32">
        <v>2640000</v>
      </c>
      <c r="K79" s="32">
        <v>0</v>
      </c>
      <c r="L79" s="23"/>
      <c r="M79" s="24"/>
    </row>
    <row r="80" spans="1:13" s="25" customFormat="1" ht="16.5" customHeight="1" x14ac:dyDescent="0.25">
      <c r="A80" s="7">
        <f t="shared" si="3"/>
        <v>69</v>
      </c>
      <c r="B80" s="12" t="s">
        <v>314</v>
      </c>
      <c r="C80" s="23" t="s">
        <v>872</v>
      </c>
      <c r="D80" s="32" t="s">
        <v>873</v>
      </c>
      <c r="E80" s="23" t="s">
        <v>1779</v>
      </c>
      <c r="F80" s="32">
        <v>27400000</v>
      </c>
      <c r="G80" s="22"/>
      <c r="H80" s="32">
        <f t="shared" si="2"/>
        <v>573000</v>
      </c>
      <c r="I80" s="32">
        <v>382000</v>
      </c>
      <c r="J80" s="32">
        <v>191000</v>
      </c>
      <c r="K80" s="32">
        <v>0</v>
      </c>
      <c r="L80" s="23"/>
      <c r="M80" s="24"/>
    </row>
    <row r="81" spans="1:13" s="25" customFormat="1" ht="16.5" customHeight="1" x14ac:dyDescent="0.25">
      <c r="A81" s="7">
        <f t="shared" si="3"/>
        <v>70</v>
      </c>
      <c r="B81" s="12" t="s">
        <v>315</v>
      </c>
      <c r="C81" s="23" t="s">
        <v>874</v>
      </c>
      <c r="D81" s="32" t="s">
        <v>875</v>
      </c>
      <c r="E81" s="23" t="s">
        <v>1737</v>
      </c>
      <c r="F81" s="32">
        <v>44000000</v>
      </c>
      <c r="G81" s="22"/>
      <c r="H81" s="32">
        <f t="shared" si="2"/>
        <v>660000</v>
      </c>
      <c r="I81" s="32">
        <v>440000</v>
      </c>
      <c r="J81" s="32">
        <v>220000</v>
      </c>
      <c r="K81" s="32">
        <v>0</v>
      </c>
      <c r="L81" s="23"/>
      <c r="M81" s="24"/>
    </row>
    <row r="82" spans="1:13" s="25" customFormat="1" ht="16.5" customHeight="1" x14ac:dyDescent="0.25">
      <c r="A82" s="7">
        <f t="shared" si="3"/>
        <v>71</v>
      </c>
      <c r="B82" s="12" t="s">
        <v>316</v>
      </c>
      <c r="C82" s="23" t="s">
        <v>876</v>
      </c>
      <c r="D82" s="32" t="s">
        <v>877</v>
      </c>
      <c r="E82" s="23" t="s">
        <v>1722</v>
      </c>
      <c r="F82" s="32">
        <v>71500000</v>
      </c>
      <c r="G82" s="22"/>
      <c r="H82" s="32">
        <f t="shared" si="2"/>
        <v>1072500</v>
      </c>
      <c r="I82" s="32">
        <v>715000</v>
      </c>
      <c r="J82" s="32">
        <v>357500</v>
      </c>
      <c r="K82" s="32">
        <v>0</v>
      </c>
      <c r="L82" s="23"/>
      <c r="M82" s="24"/>
    </row>
    <row r="83" spans="1:13" s="25" customFormat="1" ht="16.5" customHeight="1" x14ac:dyDescent="0.25">
      <c r="A83" s="7">
        <f t="shared" si="3"/>
        <v>72</v>
      </c>
      <c r="B83" s="12" t="s">
        <v>317</v>
      </c>
      <c r="C83" s="23" t="s">
        <v>878</v>
      </c>
      <c r="D83" s="32" t="s">
        <v>879</v>
      </c>
      <c r="E83" s="23" t="s">
        <v>1739</v>
      </c>
      <c r="F83" s="32">
        <v>352000000</v>
      </c>
      <c r="G83" s="22"/>
      <c r="H83" s="32">
        <f t="shared" si="2"/>
        <v>5280000</v>
      </c>
      <c r="I83" s="32">
        <v>3520000</v>
      </c>
      <c r="J83" s="32">
        <v>1760000</v>
      </c>
      <c r="K83" s="32">
        <v>0</v>
      </c>
      <c r="L83" s="23"/>
      <c r="M83" s="24"/>
    </row>
    <row r="84" spans="1:13" s="25" customFormat="1" ht="16.5" customHeight="1" x14ac:dyDescent="0.25">
      <c r="A84" s="7">
        <f t="shared" si="3"/>
        <v>73</v>
      </c>
      <c r="B84" s="12" t="s">
        <v>318</v>
      </c>
      <c r="C84" s="23" t="s">
        <v>880</v>
      </c>
      <c r="D84" s="32" t="s">
        <v>881</v>
      </c>
      <c r="E84" s="23" t="s">
        <v>1739</v>
      </c>
      <c r="F84" s="32">
        <v>39000000</v>
      </c>
      <c r="G84" s="22"/>
      <c r="H84" s="32">
        <f t="shared" si="2"/>
        <v>585000</v>
      </c>
      <c r="I84" s="32">
        <v>390000</v>
      </c>
      <c r="J84" s="32">
        <v>195000</v>
      </c>
      <c r="K84" s="32">
        <v>0</v>
      </c>
      <c r="L84" s="23"/>
      <c r="M84" s="24"/>
    </row>
    <row r="85" spans="1:13" s="25" customFormat="1" ht="16.5" customHeight="1" x14ac:dyDescent="0.25">
      <c r="A85" s="7">
        <f t="shared" si="3"/>
        <v>74</v>
      </c>
      <c r="B85" s="12" t="s">
        <v>319</v>
      </c>
      <c r="C85" s="23" t="s">
        <v>882</v>
      </c>
      <c r="D85" s="32" t="s">
        <v>883</v>
      </c>
      <c r="E85" s="23" t="s">
        <v>1744</v>
      </c>
      <c r="F85" s="32">
        <v>27000000</v>
      </c>
      <c r="G85" s="22"/>
      <c r="H85" s="32">
        <f t="shared" si="2"/>
        <v>405000</v>
      </c>
      <c r="I85" s="32">
        <v>270000</v>
      </c>
      <c r="J85" s="32">
        <v>135000</v>
      </c>
      <c r="K85" s="32">
        <v>0</v>
      </c>
      <c r="L85" s="23"/>
      <c r="M85" s="24"/>
    </row>
    <row r="86" spans="1:13" s="25" customFormat="1" ht="16.5" customHeight="1" x14ac:dyDescent="0.25">
      <c r="A86" s="7">
        <f t="shared" si="3"/>
        <v>75</v>
      </c>
      <c r="B86" s="12" t="s">
        <v>320</v>
      </c>
      <c r="C86" s="23" t="s">
        <v>884</v>
      </c>
      <c r="D86" s="32" t="s">
        <v>885</v>
      </c>
      <c r="E86" s="23" t="s">
        <v>1779</v>
      </c>
      <c r="F86" s="32">
        <v>26000000</v>
      </c>
      <c r="G86" s="22"/>
      <c r="H86" s="32">
        <f t="shared" si="2"/>
        <v>1820000</v>
      </c>
      <c r="I86" s="32">
        <v>1300000</v>
      </c>
      <c r="J86" s="32">
        <v>520000</v>
      </c>
      <c r="K86" s="32">
        <v>0</v>
      </c>
      <c r="L86" s="23"/>
      <c r="M86" s="24"/>
    </row>
    <row r="87" spans="1:13" s="25" customFormat="1" ht="16.5" customHeight="1" x14ac:dyDescent="0.25">
      <c r="A87" s="7">
        <f t="shared" si="3"/>
        <v>76</v>
      </c>
      <c r="B87" s="12" t="s">
        <v>321</v>
      </c>
      <c r="C87" s="23" t="s">
        <v>886</v>
      </c>
      <c r="D87" s="32" t="s">
        <v>887</v>
      </c>
      <c r="E87" s="23" t="s">
        <v>1758</v>
      </c>
      <c r="F87" s="32">
        <v>14000000</v>
      </c>
      <c r="G87" s="22"/>
      <c r="H87" s="32">
        <f t="shared" si="2"/>
        <v>630000</v>
      </c>
      <c r="I87" s="32">
        <v>420000</v>
      </c>
      <c r="J87" s="32">
        <v>210000</v>
      </c>
      <c r="K87" s="32">
        <v>0</v>
      </c>
      <c r="L87" s="23"/>
      <c r="M87" s="24"/>
    </row>
    <row r="88" spans="1:13" s="25" customFormat="1" ht="16.5" customHeight="1" x14ac:dyDescent="0.25">
      <c r="A88" s="7">
        <f t="shared" si="3"/>
        <v>77</v>
      </c>
      <c r="B88" s="12" t="s">
        <v>322</v>
      </c>
      <c r="C88" s="23" t="s">
        <v>888</v>
      </c>
      <c r="D88" s="32" t="s">
        <v>889</v>
      </c>
      <c r="E88" s="23" t="s">
        <v>1725</v>
      </c>
      <c r="F88" s="32">
        <v>30000000</v>
      </c>
      <c r="G88" s="22"/>
      <c r="H88" s="32">
        <f t="shared" si="2"/>
        <v>450000</v>
      </c>
      <c r="I88" s="32">
        <v>300000</v>
      </c>
      <c r="J88" s="32">
        <v>150000</v>
      </c>
      <c r="K88" s="32">
        <v>0</v>
      </c>
      <c r="L88" s="23"/>
      <c r="M88" s="24"/>
    </row>
    <row r="89" spans="1:13" s="25" customFormat="1" ht="16.5" customHeight="1" x14ac:dyDescent="0.25">
      <c r="A89" s="7">
        <f t="shared" si="3"/>
        <v>78</v>
      </c>
      <c r="B89" s="12" t="s">
        <v>323</v>
      </c>
      <c r="C89" s="23" t="s">
        <v>890</v>
      </c>
      <c r="D89" s="32" t="s">
        <v>891</v>
      </c>
      <c r="E89" s="23" t="s">
        <v>1744</v>
      </c>
      <c r="F89" s="32">
        <v>73000000</v>
      </c>
      <c r="G89" s="22"/>
      <c r="H89" s="32">
        <f t="shared" si="2"/>
        <v>1095000</v>
      </c>
      <c r="I89" s="32">
        <v>730000</v>
      </c>
      <c r="J89" s="32">
        <v>365000</v>
      </c>
      <c r="K89" s="32">
        <v>0</v>
      </c>
      <c r="L89" s="23"/>
      <c r="M89" s="24"/>
    </row>
    <row r="90" spans="1:13" s="25" customFormat="1" ht="16.5" customHeight="1" x14ac:dyDescent="0.25">
      <c r="A90" s="7">
        <f t="shared" si="3"/>
        <v>79</v>
      </c>
      <c r="B90" s="12" t="s">
        <v>324</v>
      </c>
      <c r="C90" s="23" t="s">
        <v>892</v>
      </c>
      <c r="D90" s="32" t="s">
        <v>893</v>
      </c>
      <c r="E90" s="23" t="s">
        <v>1737</v>
      </c>
      <c r="F90" s="32">
        <v>40000000</v>
      </c>
      <c r="G90" s="22"/>
      <c r="H90" s="32">
        <f t="shared" si="2"/>
        <v>600000</v>
      </c>
      <c r="I90" s="32">
        <v>400000</v>
      </c>
      <c r="J90" s="32">
        <v>200000</v>
      </c>
      <c r="K90" s="32">
        <v>0</v>
      </c>
      <c r="L90" s="23"/>
      <c r="M90" s="24"/>
    </row>
    <row r="91" spans="1:13" s="25" customFormat="1" ht="16.5" customHeight="1" x14ac:dyDescent="0.25">
      <c r="A91" s="7">
        <f t="shared" si="3"/>
        <v>80</v>
      </c>
      <c r="B91" s="12" t="s">
        <v>325</v>
      </c>
      <c r="C91" s="23" t="s">
        <v>894</v>
      </c>
      <c r="D91" s="32" t="s">
        <v>895</v>
      </c>
      <c r="E91" s="23" t="s">
        <v>1756</v>
      </c>
      <c r="F91" s="32">
        <v>12000000</v>
      </c>
      <c r="G91" s="22"/>
      <c r="H91" s="32">
        <f t="shared" si="2"/>
        <v>840000</v>
      </c>
      <c r="I91" s="32">
        <v>600000</v>
      </c>
      <c r="J91" s="32">
        <v>240000</v>
      </c>
      <c r="K91" s="32">
        <v>0</v>
      </c>
      <c r="L91" s="23"/>
      <c r="M91" s="24"/>
    </row>
    <row r="92" spans="1:13" s="25" customFormat="1" ht="16.5" customHeight="1" x14ac:dyDescent="0.25">
      <c r="A92" s="7">
        <f t="shared" si="3"/>
        <v>81</v>
      </c>
      <c r="B92" s="12" t="s">
        <v>326</v>
      </c>
      <c r="C92" s="23" t="s">
        <v>848</v>
      </c>
      <c r="D92" s="32" t="s">
        <v>896</v>
      </c>
      <c r="E92" s="23" t="s">
        <v>1760</v>
      </c>
      <c r="F92" s="32">
        <v>86000000</v>
      </c>
      <c r="G92" s="22"/>
      <c r="H92" s="32">
        <f t="shared" si="2"/>
        <v>3870000</v>
      </c>
      <c r="I92" s="32">
        <v>2580000</v>
      </c>
      <c r="J92" s="32">
        <v>1290000</v>
      </c>
      <c r="K92" s="32">
        <v>0</v>
      </c>
      <c r="L92" s="23"/>
      <c r="M92" s="24"/>
    </row>
    <row r="93" spans="1:13" s="25" customFormat="1" ht="16.5" customHeight="1" x14ac:dyDescent="0.25">
      <c r="A93" s="7">
        <f t="shared" si="3"/>
        <v>82</v>
      </c>
      <c r="B93" s="12" t="s">
        <v>327</v>
      </c>
      <c r="C93" s="23" t="s">
        <v>897</v>
      </c>
      <c r="D93" s="32" t="s">
        <v>898</v>
      </c>
      <c r="E93" s="23" t="s">
        <v>1754</v>
      </c>
      <c r="F93" s="32">
        <v>15000000</v>
      </c>
      <c r="G93" s="22"/>
      <c r="H93" s="32">
        <f t="shared" si="2"/>
        <v>675000</v>
      </c>
      <c r="I93" s="32">
        <v>450000</v>
      </c>
      <c r="J93" s="32">
        <v>225000</v>
      </c>
      <c r="K93" s="32">
        <v>0</v>
      </c>
      <c r="L93" s="23"/>
      <c r="M93" s="24"/>
    </row>
    <row r="94" spans="1:13" s="25" customFormat="1" ht="16.5" customHeight="1" x14ac:dyDescent="0.25">
      <c r="A94" s="7">
        <f t="shared" si="3"/>
        <v>83</v>
      </c>
      <c r="B94" s="12" t="s">
        <v>328</v>
      </c>
      <c r="C94" s="23" t="s">
        <v>899</v>
      </c>
      <c r="D94" s="32" t="s">
        <v>900</v>
      </c>
      <c r="E94" s="23" t="s">
        <v>1750</v>
      </c>
      <c r="F94" s="32">
        <v>82500000</v>
      </c>
      <c r="G94" s="22"/>
      <c r="H94" s="32">
        <f t="shared" si="2"/>
        <v>1237500</v>
      </c>
      <c r="I94" s="32">
        <v>825000</v>
      </c>
      <c r="J94" s="32">
        <v>412500</v>
      </c>
      <c r="K94" s="32">
        <v>0</v>
      </c>
      <c r="L94" s="23"/>
      <c r="M94" s="24"/>
    </row>
    <row r="95" spans="1:13" s="25" customFormat="1" ht="16.5" customHeight="1" x14ac:dyDescent="0.25">
      <c r="A95" s="7">
        <f t="shared" si="3"/>
        <v>84</v>
      </c>
      <c r="B95" s="12" t="s">
        <v>329</v>
      </c>
      <c r="C95" s="23" t="s">
        <v>901</v>
      </c>
      <c r="D95" s="32" t="s">
        <v>902</v>
      </c>
      <c r="E95" s="23" t="s">
        <v>1739</v>
      </c>
      <c r="F95" s="32">
        <v>45000000</v>
      </c>
      <c r="G95" s="22"/>
      <c r="H95" s="32">
        <f t="shared" si="2"/>
        <v>675000</v>
      </c>
      <c r="I95" s="32">
        <v>450000</v>
      </c>
      <c r="J95" s="32">
        <v>225000</v>
      </c>
      <c r="K95" s="32">
        <v>0</v>
      </c>
      <c r="L95" s="23"/>
      <c r="M95" s="24"/>
    </row>
    <row r="96" spans="1:13" s="25" customFormat="1" ht="16.5" customHeight="1" x14ac:dyDescent="0.25">
      <c r="A96" s="7">
        <f t="shared" si="3"/>
        <v>85</v>
      </c>
      <c r="B96" s="12" t="s">
        <v>330</v>
      </c>
      <c r="C96" s="23" t="s">
        <v>903</v>
      </c>
      <c r="D96" s="32" t="s">
        <v>904</v>
      </c>
      <c r="E96" s="23" t="s">
        <v>1692</v>
      </c>
      <c r="F96" s="32">
        <v>15000000</v>
      </c>
      <c r="G96" s="22"/>
      <c r="H96" s="32">
        <f t="shared" si="2"/>
        <v>675000</v>
      </c>
      <c r="I96" s="32">
        <v>450000</v>
      </c>
      <c r="J96" s="32">
        <v>225000</v>
      </c>
      <c r="K96" s="32">
        <v>0</v>
      </c>
      <c r="L96" s="23"/>
      <c r="M96" s="24"/>
    </row>
    <row r="97" spans="1:13" s="25" customFormat="1" ht="16.5" customHeight="1" x14ac:dyDescent="0.25">
      <c r="A97" s="7">
        <f t="shared" si="3"/>
        <v>86</v>
      </c>
      <c r="B97" s="12" t="s">
        <v>331</v>
      </c>
      <c r="C97" s="23" t="s">
        <v>905</v>
      </c>
      <c r="D97" s="32" t="s">
        <v>906</v>
      </c>
      <c r="E97" s="23" t="s">
        <v>1719</v>
      </c>
      <c r="F97" s="32">
        <v>63000000</v>
      </c>
      <c r="G97" s="22"/>
      <c r="H97" s="32">
        <f t="shared" si="2"/>
        <v>945000</v>
      </c>
      <c r="I97" s="32">
        <v>630000</v>
      </c>
      <c r="J97" s="32">
        <v>315000</v>
      </c>
      <c r="K97" s="32">
        <v>0</v>
      </c>
      <c r="L97" s="23"/>
      <c r="M97" s="24"/>
    </row>
    <row r="98" spans="1:13" s="25" customFormat="1" ht="16.5" customHeight="1" x14ac:dyDescent="0.25">
      <c r="A98" s="7">
        <f t="shared" si="3"/>
        <v>87</v>
      </c>
      <c r="B98" s="12" t="s">
        <v>332</v>
      </c>
      <c r="C98" s="23" t="s">
        <v>907</v>
      </c>
      <c r="D98" s="32" t="s">
        <v>908</v>
      </c>
      <c r="E98" s="23" t="s">
        <v>1760</v>
      </c>
      <c r="F98" s="32">
        <v>45000000</v>
      </c>
      <c r="G98" s="22"/>
      <c r="H98" s="32">
        <f t="shared" si="2"/>
        <v>2025000</v>
      </c>
      <c r="I98" s="32">
        <v>1350000</v>
      </c>
      <c r="J98" s="32">
        <v>675000</v>
      </c>
      <c r="K98" s="32">
        <v>0</v>
      </c>
      <c r="L98" s="23"/>
      <c r="M98" s="24"/>
    </row>
    <row r="99" spans="1:13" s="25" customFormat="1" ht="16.5" customHeight="1" x14ac:dyDescent="0.25">
      <c r="A99" s="7">
        <f t="shared" si="3"/>
        <v>88</v>
      </c>
      <c r="B99" s="12" t="s">
        <v>333</v>
      </c>
      <c r="C99" s="23" t="s">
        <v>909</v>
      </c>
      <c r="D99" s="32" t="s">
        <v>910</v>
      </c>
      <c r="E99" s="23" t="s">
        <v>1744</v>
      </c>
      <c r="F99" s="32">
        <v>30000000</v>
      </c>
      <c r="G99" s="22"/>
      <c r="H99" s="32">
        <f t="shared" si="2"/>
        <v>450000</v>
      </c>
      <c r="I99" s="32">
        <v>300000</v>
      </c>
      <c r="J99" s="32">
        <v>150000</v>
      </c>
      <c r="K99" s="32">
        <v>0</v>
      </c>
      <c r="L99" s="23"/>
      <c r="M99" s="24"/>
    </row>
    <row r="100" spans="1:13" s="25" customFormat="1" ht="16.5" customHeight="1" x14ac:dyDescent="0.25">
      <c r="A100" s="7">
        <f t="shared" si="3"/>
        <v>89</v>
      </c>
      <c r="B100" s="12" t="s">
        <v>334</v>
      </c>
      <c r="C100" s="23" t="s">
        <v>911</v>
      </c>
      <c r="D100" s="32" t="s">
        <v>912</v>
      </c>
      <c r="E100" s="23" t="s">
        <v>1779</v>
      </c>
      <c r="F100" s="32">
        <v>37500000</v>
      </c>
      <c r="G100" s="22"/>
      <c r="H100" s="32">
        <f t="shared" si="2"/>
        <v>1687500</v>
      </c>
      <c r="I100" s="32">
        <v>1125000</v>
      </c>
      <c r="J100" s="32">
        <v>562500</v>
      </c>
      <c r="K100" s="32">
        <v>0</v>
      </c>
      <c r="L100" s="23"/>
      <c r="M100" s="24"/>
    </row>
    <row r="101" spans="1:13" s="25" customFormat="1" ht="16.5" customHeight="1" x14ac:dyDescent="0.25">
      <c r="A101" s="7">
        <f t="shared" si="3"/>
        <v>90</v>
      </c>
      <c r="B101" s="12" t="s">
        <v>335</v>
      </c>
      <c r="C101" s="23" t="s">
        <v>913</v>
      </c>
      <c r="D101" s="32" t="s">
        <v>914</v>
      </c>
      <c r="E101" s="23" t="s">
        <v>1772</v>
      </c>
      <c r="F101" s="32">
        <v>75000000</v>
      </c>
      <c r="G101" s="22"/>
      <c r="H101" s="32">
        <f t="shared" si="2"/>
        <v>1500000</v>
      </c>
      <c r="I101" s="32">
        <v>0</v>
      </c>
      <c r="J101" s="32">
        <v>1500000</v>
      </c>
      <c r="K101" s="32">
        <v>0</v>
      </c>
      <c r="L101" s="23"/>
      <c r="M101" s="24"/>
    </row>
    <row r="102" spans="1:13" s="25" customFormat="1" ht="16.5" customHeight="1" x14ac:dyDescent="0.25">
      <c r="A102" s="7">
        <f t="shared" si="3"/>
        <v>91</v>
      </c>
      <c r="B102" s="12" t="s">
        <v>336</v>
      </c>
      <c r="C102" s="23" t="s">
        <v>915</v>
      </c>
      <c r="D102" s="32" t="s">
        <v>916</v>
      </c>
      <c r="E102" s="23" t="s">
        <v>1779</v>
      </c>
      <c r="F102" s="32">
        <v>17000000</v>
      </c>
      <c r="G102" s="22"/>
      <c r="H102" s="32">
        <f t="shared" si="2"/>
        <v>1190000</v>
      </c>
      <c r="I102" s="32">
        <v>850000</v>
      </c>
      <c r="J102" s="32">
        <v>340000</v>
      </c>
      <c r="K102" s="32">
        <v>0</v>
      </c>
      <c r="L102" s="23"/>
      <c r="M102" s="24"/>
    </row>
    <row r="103" spans="1:13" s="25" customFormat="1" ht="16.5" customHeight="1" x14ac:dyDescent="0.25">
      <c r="A103" s="7">
        <f t="shared" si="3"/>
        <v>92</v>
      </c>
      <c r="B103" s="12" t="s">
        <v>337</v>
      </c>
      <c r="C103" s="23" t="s">
        <v>917</v>
      </c>
      <c r="D103" s="32" t="s">
        <v>918</v>
      </c>
      <c r="E103" s="23" t="s">
        <v>1744</v>
      </c>
      <c r="F103" s="32">
        <v>10000000</v>
      </c>
      <c r="G103" s="22"/>
      <c r="H103" s="32">
        <f t="shared" si="2"/>
        <v>150000</v>
      </c>
      <c r="I103" s="32">
        <v>100000</v>
      </c>
      <c r="J103" s="32">
        <v>50000</v>
      </c>
      <c r="K103" s="32">
        <v>0</v>
      </c>
      <c r="L103" s="23"/>
      <c r="M103" s="24"/>
    </row>
    <row r="104" spans="1:13" s="25" customFormat="1" ht="16.5" customHeight="1" x14ac:dyDescent="0.25">
      <c r="A104" s="7">
        <f t="shared" si="3"/>
        <v>93</v>
      </c>
      <c r="B104" s="12" t="s">
        <v>338</v>
      </c>
      <c r="C104" s="23" t="s">
        <v>919</v>
      </c>
      <c r="D104" s="32" t="s">
        <v>920</v>
      </c>
      <c r="E104" s="23" t="s">
        <v>1760</v>
      </c>
      <c r="F104" s="32">
        <v>22000000</v>
      </c>
      <c r="G104" s="22"/>
      <c r="H104" s="32">
        <f t="shared" si="2"/>
        <v>990000</v>
      </c>
      <c r="I104" s="32">
        <v>660000</v>
      </c>
      <c r="J104" s="32">
        <v>330000</v>
      </c>
      <c r="K104" s="32">
        <v>0</v>
      </c>
      <c r="L104" s="23"/>
      <c r="M104" s="24"/>
    </row>
    <row r="105" spans="1:13" s="25" customFormat="1" ht="16.5" customHeight="1" x14ac:dyDescent="0.25">
      <c r="A105" s="7">
        <f t="shared" si="3"/>
        <v>94</v>
      </c>
      <c r="B105" s="12" t="s">
        <v>339</v>
      </c>
      <c r="C105" s="23" t="s">
        <v>921</v>
      </c>
      <c r="D105" s="32" t="s">
        <v>922</v>
      </c>
      <c r="E105" s="23" t="s">
        <v>1772</v>
      </c>
      <c r="F105" s="32">
        <v>40000000</v>
      </c>
      <c r="G105" s="22"/>
      <c r="H105" s="32">
        <f t="shared" si="2"/>
        <v>800000</v>
      </c>
      <c r="I105" s="32">
        <v>0</v>
      </c>
      <c r="J105" s="32">
        <v>800000</v>
      </c>
      <c r="K105" s="32">
        <v>0</v>
      </c>
      <c r="L105" s="23"/>
      <c r="M105" s="24"/>
    </row>
    <row r="106" spans="1:13" s="25" customFormat="1" ht="16.5" customHeight="1" x14ac:dyDescent="0.25">
      <c r="A106" s="7">
        <f t="shared" si="3"/>
        <v>95</v>
      </c>
      <c r="B106" s="12" t="s">
        <v>340</v>
      </c>
      <c r="C106" s="23" t="s">
        <v>923</v>
      </c>
      <c r="D106" s="32" t="s">
        <v>924</v>
      </c>
      <c r="E106" s="23" t="s">
        <v>1779</v>
      </c>
      <c r="F106" s="32">
        <v>24000000</v>
      </c>
      <c r="G106" s="22"/>
      <c r="H106" s="32">
        <f t="shared" si="2"/>
        <v>1680000</v>
      </c>
      <c r="I106" s="32">
        <v>1200000</v>
      </c>
      <c r="J106" s="32">
        <v>480000</v>
      </c>
      <c r="K106" s="32">
        <v>0</v>
      </c>
      <c r="L106" s="23"/>
      <c r="M106" s="24"/>
    </row>
    <row r="107" spans="1:13" s="25" customFormat="1" ht="16.5" customHeight="1" x14ac:dyDescent="0.25">
      <c r="A107" s="7">
        <f t="shared" si="3"/>
        <v>96</v>
      </c>
      <c r="B107" s="12" t="s">
        <v>341</v>
      </c>
      <c r="C107" s="23" t="s">
        <v>927</v>
      </c>
      <c r="D107" s="32" t="s">
        <v>928</v>
      </c>
      <c r="E107" s="23" t="s">
        <v>1734</v>
      </c>
      <c r="F107" s="32">
        <v>70000000</v>
      </c>
      <c r="G107" s="22"/>
      <c r="H107" s="32">
        <f t="shared" si="2"/>
        <v>1050000</v>
      </c>
      <c r="I107" s="32">
        <v>700000</v>
      </c>
      <c r="J107" s="32">
        <v>350000</v>
      </c>
      <c r="K107" s="32">
        <v>0</v>
      </c>
      <c r="L107" s="23"/>
      <c r="M107" s="24"/>
    </row>
    <row r="108" spans="1:13" s="25" customFormat="1" ht="16.5" customHeight="1" x14ac:dyDescent="0.25">
      <c r="A108" s="7">
        <f t="shared" si="3"/>
        <v>97</v>
      </c>
      <c r="B108" s="12" t="s">
        <v>342</v>
      </c>
      <c r="C108" s="23" t="s">
        <v>929</v>
      </c>
      <c r="D108" s="32" t="s">
        <v>930</v>
      </c>
      <c r="E108" s="23" t="s">
        <v>1779</v>
      </c>
      <c r="F108" s="32">
        <v>25400000</v>
      </c>
      <c r="G108" s="22"/>
      <c r="H108" s="32">
        <f t="shared" si="2"/>
        <v>1143000</v>
      </c>
      <c r="I108" s="32">
        <v>762000</v>
      </c>
      <c r="J108" s="32">
        <v>381000</v>
      </c>
      <c r="K108" s="32">
        <v>0</v>
      </c>
      <c r="L108" s="23"/>
      <c r="M108" s="24"/>
    </row>
    <row r="109" spans="1:13" s="25" customFormat="1" ht="16.5" customHeight="1" x14ac:dyDescent="0.25">
      <c r="A109" s="7">
        <f t="shared" si="3"/>
        <v>98</v>
      </c>
      <c r="B109" s="12" t="s">
        <v>343</v>
      </c>
      <c r="C109" s="23" t="s">
        <v>931</v>
      </c>
      <c r="D109" s="32" t="s">
        <v>932</v>
      </c>
      <c r="E109" s="23" t="s">
        <v>1744</v>
      </c>
      <c r="F109" s="32">
        <v>80000000</v>
      </c>
      <c r="G109" s="22"/>
      <c r="H109" s="32">
        <f t="shared" si="2"/>
        <v>1200000</v>
      </c>
      <c r="I109" s="32">
        <v>800000</v>
      </c>
      <c r="J109" s="32">
        <v>400000</v>
      </c>
      <c r="K109" s="32">
        <v>0</v>
      </c>
      <c r="L109" s="23"/>
      <c r="M109" s="24"/>
    </row>
    <row r="110" spans="1:13" s="25" customFormat="1" ht="16.5" customHeight="1" x14ac:dyDescent="0.25">
      <c r="A110" s="7">
        <f t="shared" si="3"/>
        <v>99</v>
      </c>
      <c r="B110" s="12" t="s">
        <v>344</v>
      </c>
      <c r="C110" s="23" t="s">
        <v>933</v>
      </c>
      <c r="D110" s="32" t="s">
        <v>934</v>
      </c>
      <c r="E110" s="23" t="s">
        <v>1779</v>
      </c>
      <c r="F110" s="32">
        <v>20000000</v>
      </c>
      <c r="G110" s="22"/>
      <c r="H110" s="32">
        <f t="shared" si="2"/>
        <v>1400000</v>
      </c>
      <c r="I110" s="32">
        <v>1000000</v>
      </c>
      <c r="J110" s="32">
        <v>400000</v>
      </c>
      <c r="K110" s="32">
        <v>0</v>
      </c>
      <c r="L110" s="23"/>
      <c r="M110" s="24"/>
    </row>
    <row r="111" spans="1:13" s="25" customFormat="1" ht="16.5" customHeight="1" x14ac:dyDescent="0.25">
      <c r="A111" s="7">
        <f t="shared" si="3"/>
        <v>100</v>
      </c>
      <c r="B111" s="12" t="s">
        <v>345</v>
      </c>
      <c r="C111" s="23" t="s">
        <v>935</v>
      </c>
      <c r="D111" s="32" t="s">
        <v>936</v>
      </c>
      <c r="E111" s="23" t="s">
        <v>1744</v>
      </c>
      <c r="F111" s="32">
        <v>97000000</v>
      </c>
      <c r="G111" s="22"/>
      <c r="H111" s="32">
        <f t="shared" si="2"/>
        <v>1455000</v>
      </c>
      <c r="I111" s="32">
        <v>970000</v>
      </c>
      <c r="J111" s="32">
        <v>485000</v>
      </c>
      <c r="K111" s="32">
        <v>0</v>
      </c>
      <c r="L111" s="23"/>
      <c r="M111" s="24"/>
    </row>
    <row r="112" spans="1:13" s="25" customFormat="1" ht="16.5" customHeight="1" x14ac:dyDescent="0.25">
      <c r="A112" s="7">
        <f t="shared" si="3"/>
        <v>101</v>
      </c>
      <c r="B112" s="12" t="s">
        <v>346</v>
      </c>
      <c r="C112" s="23" t="s">
        <v>937</v>
      </c>
      <c r="D112" s="32" t="s">
        <v>938</v>
      </c>
      <c r="E112" s="23" t="s">
        <v>1760</v>
      </c>
      <c r="F112" s="32">
        <v>26000000</v>
      </c>
      <c r="G112" s="22"/>
      <c r="H112" s="32">
        <f t="shared" si="2"/>
        <v>1170000</v>
      </c>
      <c r="I112" s="32">
        <v>780000</v>
      </c>
      <c r="J112" s="32">
        <v>390000</v>
      </c>
      <c r="K112" s="32">
        <v>0</v>
      </c>
      <c r="L112" s="23"/>
      <c r="M112" s="24"/>
    </row>
    <row r="113" spans="1:13" s="25" customFormat="1" ht="16.5" customHeight="1" x14ac:dyDescent="0.25">
      <c r="A113" s="7">
        <f t="shared" si="3"/>
        <v>102</v>
      </c>
      <c r="B113" s="12" t="s">
        <v>347</v>
      </c>
      <c r="C113" s="23" t="s">
        <v>939</v>
      </c>
      <c r="D113" s="32" t="s">
        <v>940</v>
      </c>
      <c r="E113" s="23" t="s">
        <v>1772</v>
      </c>
      <c r="F113" s="32">
        <v>20000000</v>
      </c>
      <c r="G113" s="22"/>
      <c r="H113" s="32">
        <f t="shared" si="2"/>
        <v>400000</v>
      </c>
      <c r="I113" s="32">
        <v>0</v>
      </c>
      <c r="J113" s="32">
        <v>400000</v>
      </c>
      <c r="K113" s="32">
        <v>0</v>
      </c>
      <c r="L113" s="23"/>
      <c r="M113" s="24"/>
    </row>
    <row r="114" spans="1:13" s="25" customFormat="1" ht="16.5" customHeight="1" x14ac:dyDescent="0.25">
      <c r="A114" s="7">
        <f t="shared" si="3"/>
        <v>103</v>
      </c>
      <c r="B114" s="12" t="s">
        <v>348</v>
      </c>
      <c r="C114" s="23" t="s">
        <v>941</v>
      </c>
      <c r="D114" s="32" t="s">
        <v>942</v>
      </c>
      <c r="E114" s="23" t="s">
        <v>1756</v>
      </c>
      <c r="F114" s="32">
        <v>12000000</v>
      </c>
      <c r="G114" s="22"/>
      <c r="H114" s="32">
        <f t="shared" si="2"/>
        <v>840000</v>
      </c>
      <c r="I114" s="32">
        <v>600000</v>
      </c>
      <c r="J114" s="32">
        <v>240000</v>
      </c>
      <c r="K114" s="32">
        <v>0</v>
      </c>
      <c r="L114" s="23"/>
      <c r="M114" s="24"/>
    </row>
    <row r="115" spans="1:13" s="25" customFormat="1" ht="16.5" customHeight="1" x14ac:dyDescent="0.25">
      <c r="A115" s="7">
        <f t="shared" si="3"/>
        <v>104</v>
      </c>
      <c r="B115" s="12" t="s">
        <v>349</v>
      </c>
      <c r="C115" s="23" t="s">
        <v>943</v>
      </c>
      <c r="D115" s="32" t="s">
        <v>944</v>
      </c>
      <c r="E115" s="23" t="s">
        <v>1758</v>
      </c>
      <c r="F115" s="32">
        <v>20000000</v>
      </c>
      <c r="G115" s="22"/>
      <c r="H115" s="32">
        <f t="shared" si="2"/>
        <v>900000</v>
      </c>
      <c r="I115" s="32">
        <v>600000</v>
      </c>
      <c r="J115" s="32">
        <v>300000</v>
      </c>
      <c r="K115" s="32">
        <v>0</v>
      </c>
      <c r="L115" s="23"/>
      <c r="M115" s="24"/>
    </row>
    <row r="116" spans="1:13" s="25" customFormat="1" ht="16.5" customHeight="1" x14ac:dyDescent="0.25">
      <c r="A116" s="7">
        <f t="shared" si="3"/>
        <v>105</v>
      </c>
      <c r="B116" s="12" t="s">
        <v>350</v>
      </c>
      <c r="C116" s="23" t="s">
        <v>945</v>
      </c>
      <c r="D116" s="32" t="s">
        <v>946</v>
      </c>
      <c r="E116" s="23" t="s">
        <v>1737</v>
      </c>
      <c r="F116" s="32">
        <v>52000000</v>
      </c>
      <c r="G116" s="22"/>
      <c r="H116" s="32">
        <f t="shared" si="2"/>
        <v>780000</v>
      </c>
      <c r="I116" s="32">
        <v>520000</v>
      </c>
      <c r="J116" s="32">
        <v>260000</v>
      </c>
      <c r="K116" s="32">
        <v>0</v>
      </c>
      <c r="L116" s="23"/>
      <c r="M116" s="24"/>
    </row>
    <row r="117" spans="1:13" s="25" customFormat="1" ht="16.5" customHeight="1" x14ac:dyDescent="0.25">
      <c r="A117" s="7">
        <f t="shared" si="3"/>
        <v>106</v>
      </c>
      <c r="B117" s="12" t="s">
        <v>351</v>
      </c>
      <c r="C117" s="23" t="s">
        <v>947</v>
      </c>
      <c r="D117" s="32" t="s">
        <v>948</v>
      </c>
      <c r="E117" s="23" t="s">
        <v>1707</v>
      </c>
      <c r="F117" s="32">
        <v>46200000</v>
      </c>
      <c r="G117" s="22"/>
      <c r="H117" s="32">
        <f t="shared" si="2"/>
        <v>693000</v>
      </c>
      <c r="I117" s="32">
        <v>462000</v>
      </c>
      <c r="J117" s="32">
        <v>231000</v>
      </c>
      <c r="K117" s="32">
        <v>0</v>
      </c>
      <c r="L117" s="23"/>
      <c r="M117" s="24"/>
    </row>
    <row r="118" spans="1:13" s="25" customFormat="1" ht="16.5" customHeight="1" x14ac:dyDescent="0.25">
      <c r="A118" s="7">
        <f t="shared" si="3"/>
        <v>107</v>
      </c>
      <c r="B118" s="12" t="s">
        <v>352</v>
      </c>
      <c r="C118" s="23" t="s">
        <v>949</v>
      </c>
      <c r="D118" s="32" t="s">
        <v>918</v>
      </c>
      <c r="E118" s="23" t="s">
        <v>1744</v>
      </c>
      <c r="F118" s="32">
        <v>150000000</v>
      </c>
      <c r="G118" s="22"/>
      <c r="H118" s="32">
        <f t="shared" si="2"/>
        <v>2250000</v>
      </c>
      <c r="I118" s="32">
        <v>1500000</v>
      </c>
      <c r="J118" s="32">
        <v>750000</v>
      </c>
      <c r="K118" s="32">
        <v>0</v>
      </c>
      <c r="L118" s="23"/>
      <c r="M118" s="24"/>
    </row>
    <row r="119" spans="1:13" s="25" customFormat="1" ht="16.5" customHeight="1" x14ac:dyDescent="0.25">
      <c r="A119" s="7">
        <f t="shared" si="3"/>
        <v>108</v>
      </c>
      <c r="B119" s="12" t="s">
        <v>353</v>
      </c>
      <c r="C119" s="23" t="s">
        <v>950</v>
      </c>
      <c r="D119" s="32" t="s">
        <v>951</v>
      </c>
      <c r="E119" s="23" t="s">
        <v>1771</v>
      </c>
      <c r="F119" s="32">
        <v>14000000</v>
      </c>
      <c r="G119" s="22"/>
      <c r="H119" s="32">
        <f t="shared" si="2"/>
        <v>280000</v>
      </c>
      <c r="I119" s="32">
        <v>0</v>
      </c>
      <c r="J119" s="32">
        <v>280000</v>
      </c>
      <c r="K119" s="32">
        <v>0</v>
      </c>
      <c r="L119" s="23"/>
      <c r="M119" s="24"/>
    </row>
    <row r="120" spans="1:13" s="25" customFormat="1" ht="16.5" customHeight="1" x14ac:dyDescent="0.25">
      <c r="A120" s="7">
        <f t="shared" si="3"/>
        <v>109</v>
      </c>
      <c r="B120" s="12" t="s">
        <v>354</v>
      </c>
      <c r="C120" s="23" t="s">
        <v>952</v>
      </c>
      <c r="D120" s="32" t="s">
        <v>953</v>
      </c>
      <c r="E120" s="23" t="s">
        <v>1745</v>
      </c>
      <c r="F120" s="32">
        <v>79200000</v>
      </c>
      <c r="G120" s="22"/>
      <c r="H120" s="32">
        <f t="shared" si="2"/>
        <v>1188000</v>
      </c>
      <c r="I120" s="32">
        <v>792000</v>
      </c>
      <c r="J120" s="32">
        <v>396000</v>
      </c>
      <c r="K120" s="32">
        <v>0</v>
      </c>
      <c r="L120" s="23"/>
      <c r="M120" s="24"/>
    </row>
    <row r="121" spans="1:13" s="25" customFormat="1" ht="16.5" customHeight="1" x14ac:dyDescent="0.25">
      <c r="A121" s="7">
        <f t="shared" si="3"/>
        <v>110</v>
      </c>
      <c r="B121" s="12" t="s">
        <v>355</v>
      </c>
      <c r="C121" s="23" t="s">
        <v>954</v>
      </c>
      <c r="D121" s="32" t="s">
        <v>955</v>
      </c>
      <c r="E121" s="23" t="s">
        <v>1772</v>
      </c>
      <c r="F121" s="32">
        <v>37000000</v>
      </c>
      <c r="G121" s="22"/>
      <c r="H121" s="32">
        <f t="shared" si="2"/>
        <v>740000</v>
      </c>
      <c r="I121" s="32">
        <v>0</v>
      </c>
      <c r="J121" s="32">
        <v>740000</v>
      </c>
      <c r="K121" s="32">
        <v>0</v>
      </c>
      <c r="L121" s="23"/>
      <c r="M121" s="24"/>
    </row>
    <row r="122" spans="1:13" s="25" customFormat="1" ht="16.5" customHeight="1" x14ac:dyDescent="0.25">
      <c r="A122" s="7">
        <f t="shared" si="3"/>
        <v>111</v>
      </c>
      <c r="B122" s="12" t="s">
        <v>356</v>
      </c>
      <c r="C122" s="23" t="s">
        <v>956</v>
      </c>
      <c r="D122" s="32" t="s">
        <v>957</v>
      </c>
      <c r="E122" s="23" t="s">
        <v>1772</v>
      </c>
      <c r="F122" s="32">
        <v>27000000</v>
      </c>
      <c r="G122" s="22"/>
      <c r="H122" s="32">
        <f t="shared" si="2"/>
        <v>540000</v>
      </c>
      <c r="I122" s="32">
        <v>0</v>
      </c>
      <c r="J122" s="32">
        <v>540000</v>
      </c>
      <c r="K122" s="32">
        <v>0</v>
      </c>
      <c r="L122" s="23"/>
      <c r="M122" s="24"/>
    </row>
    <row r="123" spans="1:13" s="25" customFormat="1" ht="16.5" customHeight="1" x14ac:dyDescent="0.25">
      <c r="A123" s="7">
        <f t="shared" si="3"/>
        <v>112</v>
      </c>
      <c r="B123" s="12" t="s">
        <v>357</v>
      </c>
      <c r="C123" s="23" t="s">
        <v>958</v>
      </c>
      <c r="D123" s="32" t="s">
        <v>959</v>
      </c>
      <c r="E123" s="23" t="s">
        <v>1760</v>
      </c>
      <c r="F123" s="32">
        <v>23000000</v>
      </c>
      <c r="G123" s="22"/>
      <c r="H123" s="32">
        <f t="shared" si="2"/>
        <v>1035000</v>
      </c>
      <c r="I123" s="32">
        <v>690000</v>
      </c>
      <c r="J123" s="32">
        <v>345000</v>
      </c>
      <c r="K123" s="32">
        <v>0</v>
      </c>
      <c r="L123" s="23"/>
      <c r="M123" s="24"/>
    </row>
    <row r="124" spans="1:13" s="25" customFormat="1" ht="16.5" customHeight="1" x14ac:dyDescent="0.25">
      <c r="A124" s="7">
        <f t="shared" si="3"/>
        <v>113</v>
      </c>
      <c r="B124" s="12" t="s">
        <v>358</v>
      </c>
      <c r="C124" s="23" t="s">
        <v>960</v>
      </c>
      <c r="D124" s="32" t="s">
        <v>961</v>
      </c>
      <c r="E124" s="23" t="s">
        <v>1779</v>
      </c>
      <c r="F124" s="32">
        <v>25000000</v>
      </c>
      <c r="G124" s="22"/>
      <c r="H124" s="32">
        <f t="shared" si="2"/>
        <v>1750000</v>
      </c>
      <c r="I124" s="32">
        <v>1250000</v>
      </c>
      <c r="J124" s="32">
        <v>500000</v>
      </c>
      <c r="K124" s="32">
        <v>0</v>
      </c>
      <c r="L124" s="23"/>
      <c r="M124" s="24"/>
    </row>
    <row r="125" spans="1:13" s="25" customFormat="1" ht="16.5" customHeight="1" x14ac:dyDescent="0.25">
      <c r="A125" s="7">
        <f t="shared" si="3"/>
        <v>114</v>
      </c>
      <c r="B125" s="12" t="s">
        <v>359</v>
      </c>
      <c r="C125" s="23" t="s">
        <v>962</v>
      </c>
      <c r="D125" s="32" t="s">
        <v>963</v>
      </c>
      <c r="E125" s="23" t="s">
        <v>1779</v>
      </c>
      <c r="F125" s="32">
        <v>32000000</v>
      </c>
      <c r="G125" s="22"/>
      <c r="H125" s="32">
        <f t="shared" si="2"/>
        <v>1440000</v>
      </c>
      <c r="I125" s="32">
        <v>960000</v>
      </c>
      <c r="J125" s="32">
        <v>480000</v>
      </c>
      <c r="K125" s="32">
        <v>0</v>
      </c>
      <c r="L125" s="23"/>
      <c r="M125" s="24"/>
    </row>
    <row r="126" spans="1:13" s="25" customFormat="1" ht="16.5" customHeight="1" x14ac:dyDescent="0.25">
      <c r="A126" s="7">
        <f t="shared" si="3"/>
        <v>115</v>
      </c>
      <c r="B126" s="12" t="s">
        <v>360</v>
      </c>
      <c r="C126" s="23" t="s">
        <v>964</v>
      </c>
      <c r="D126" s="32" t="s">
        <v>965</v>
      </c>
      <c r="E126" s="23" t="s">
        <v>1779</v>
      </c>
      <c r="F126" s="32">
        <v>17000000</v>
      </c>
      <c r="G126" s="22"/>
      <c r="H126" s="32">
        <f t="shared" si="2"/>
        <v>1190000</v>
      </c>
      <c r="I126" s="32">
        <v>850000</v>
      </c>
      <c r="J126" s="32">
        <v>340000</v>
      </c>
      <c r="K126" s="32">
        <v>0</v>
      </c>
      <c r="L126" s="23"/>
      <c r="M126" s="24"/>
    </row>
    <row r="127" spans="1:13" s="25" customFormat="1" ht="16.5" customHeight="1" x14ac:dyDescent="0.25">
      <c r="A127" s="7">
        <f t="shared" si="3"/>
        <v>116</v>
      </c>
      <c r="B127" s="12" t="s">
        <v>361</v>
      </c>
      <c r="C127" s="23" t="s">
        <v>966</v>
      </c>
      <c r="D127" s="32" t="s">
        <v>967</v>
      </c>
      <c r="E127" s="23" t="s">
        <v>1744</v>
      </c>
      <c r="F127" s="32">
        <v>215000000</v>
      </c>
      <c r="G127" s="22"/>
      <c r="H127" s="32">
        <f t="shared" si="2"/>
        <v>3225000</v>
      </c>
      <c r="I127" s="32">
        <v>2150000</v>
      </c>
      <c r="J127" s="32">
        <v>1075000</v>
      </c>
      <c r="K127" s="32">
        <v>0</v>
      </c>
      <c r="L127" s="23"/>
      <c r="M127" s="24"/>
    </row>
    <row r="128" spans="1:13" s="25" customFormat="1" ht="16.5" customHeight="1" x14ac:dyDescent="0.25">
      <c r="A128" s="7">
        <f t="shared" si="3"/>
        <v>117</v>
      </c>
      <c r="B128" s="12" t="s">
        <v>362</v>
      </c>
      <c r="C128" s="23" t="s">
        <v>968</v>
      </c>
      <c r="D128" s="32" t="s">
        <v>969</v>
      </c>
      <c r="E128" s="23" t="s">
        <v>1776</v>
      </c>
      <c r="F128" s="32">
        <v>25000000</v>
      </c>
      <c r="G128" s="22"/>
      <c r="H128" s="32">
        <f t="shared" si="2"/>
        <v>1750000</v>
      </c>
      <c r="I128" s="32">
        <v>1250000</v>
      </c>
      <c r="J128" s="32">
        <v>500000</v>
      </c>
      <c r="K128" s="32">
        <v>0</v>
      </c>
      <c r="L128" s="23"/>
      <c r="M128" s="24"/>
    </row>
    <row r="129" spans="1:13" s="25" customFormat="1" ht="16.5" customHeight="1" x14ac:dyDescent="0.25">
      <c r="A129" s="7">
        <f t="shared" si="3"/>
        <v>118</v>
      </c>
      <c r="B129" s="12" t="s">
        <v>363</v>
      </c>
      <c r="C129" s="23" t="s">
        <v>970</v>
      </c>
      <c r="D129" s="32" t="s">
        <v>971</v>
      </c>
      <c r="E129" s="23" t="s">
        <v>1737</v>
      </c>
      <c r="F129" s="32">
        <v>35000000</v>
      </c>
      <c r="G129" s="22"/>
      <c r="H129" s="32">
        <f t="shared" si="2"/>
        <v>525000</v>
      </c>
      <c r="I129" s="32">
        <v>350000</v>
      </c>
      <c r="J129" s="32">
        <v>175000</v>
      </c>
      <c r="K129" s="32">
        <v>0</v>
      </c>
      <c r="L129" s="23"/>
      <c r="M129" s="24"/>
    </row>
    <row r="130" spans="1:13" s="25" customFormat="1" ht="16.5" customHeight="1" x14ac:dyDescent="0.25">
      <c r="A130" s="7">
        <f t="shared" si="3"/>
        <v>119</v>
      </c>
      <c r="B130" s="12" t="s">
        <v>364</v>
      </c>
      <c r="C130" s="23" t="s">
        <v>972</v>
      </c>
      <c r="D130" s="32" t="s">
        <v>973</v>
      </c>
      <c r="E130" s="23" t="s">
        <v>1766</v>
      </c>
      <c r="F130" s="32">
        <v>10000000</v>
      </c>
      <c r="G130" s="22"/>
      <c r="H130" s="32">
        <f t="shared" si="2"/>
        <v>700000</v>
      </c>
      <c r="I130" s="32">
        <v>500000</v>
      </c>
      <c r="J130" s="32">
        <v>200000</v>
      </c>
      <c r="K130" s="32">
        <v>0</v>
      </c>
      <c r="L130" s="23"/>
      <c r="M130" s="24"/>
    </row>
    <row r="131" spans="1:13" s="25" customFormat="1" ht="16.5" customHeight="1" x14ac:dyDescent="0.25">
      <c r="A131" s="7">
        <f t="shared" si="3"/>
        <v>120</v>
      </c>
      <c r="B131" s="12" t="s">
        <v>365</v>
      </c>
      <c r="C131" s="23" t="s">
        <v>974</v>
      </c>
      <c r="D131" s="32" t="s">
        <v>975</v>
      </c>
      <c r="E131" s="23" t="s">
        <v>1760</v>
      </c>
      <c r="F131" s="32">
        <v>83000000</v>
      </c>
      <c r="G131" s="22"/>
      <c r="H131" s="32">
        <f t="shared" si="2"/>
        <v>3735000</v>
      </c>
      <c r="I131" s="32">
        <v>2490000</v>
      </c>
      <c r="J131" s="32">
        <v>1245000</v>
      </c>
      <c r="K131" s="32">
        <v>0</v>
      </c>
      <c r="L131" s="23"/>
      <c r="M131" s="24"/>
    </row>
    <row r="132" spans="1:13" s="25" customFormat="1" ht="16.5" customHeight="1" x14ac:dyDescent="0.25">
      <c r="A132" s="7">
        <f t="shared" si="3"/>
        <v>121</v>
      </c>
      <c r="B132" s="12" t="s">
        <v>366</v>
      </c>
      <c r="C132" s="23" t="s">
        <v>976</v>
      </c>
      <c r="D132" s="32" t="s">
        <v>977</v>
      </c>
      <c r="E132" s="23" t="s">
        <v>1728</v>
      </c>
      <c r="F132" s="32">
        <v>21000000</v>
      </c>
      <c r="G132" s="22"/>
      <c r="H132" s="32">
        <f t="shared" si="2"/>
        <v>315000</v>
      </c>
      <c r="I132" s="32">
        <v>210000</v>
      </c>
      <c r="J132" s="32">
        <v>105000</v>
      </c>
      <c r="K132" s="32">
        <v>0</v>
      </c>
      <c r="L132" s="23"/>
      <c r="M132" s="24"/>
    </row>
    <row r="133" spans="1:13" s="25" customFormat="1" ht="16.5" customHeight="1" x14ac:dyDescent="0.25">
      <c r="A133" s="7">
        <f t="shared" si="3"/>
        <v>122</v>
      </c>
      <c r="B133" s="12" t="s">
        <v>367</v>
      </c>
      <c r="C133" s="23" t="s">
        <v>978</v>
      </c>
      <c r="D133" s="32" t="s">
        <v>979</v>
      </c>
      <c r="E133" s="23" t="s">
        <v>1744</v>
      </c>
      <c r="F133" s="32">
        <v>131000000</v>
      </c>
      <c r="G133" s="22"/>
      <c r="H133" s="32">
        <f t="shared" si="2"/>
        <v>1965000</v>
      </c>
      <c r="I133" s="32">
        <v>1310000</v>
      </c>
      <c r="J133" s="32">
        <v>655000</v>
      </c>
      <c r="K133" s="32">
        <v>0</v>
      </c>
      <c r="L133" s="23"/>
      <c r="M133" s="24"/>
    </row>
    <row r="134" spans="1:13" s="25" customFormat="1" ht="16.5" customHeight="1" x14ac:dyDescent="0.25">
      <c r="A134" s="7">
        <f t="shared" si="3"/>
        <v>123</v>
      </c>
      <c r="B134" s="12" t="s">
        <v>368</v>
      </c>
      <c r="C134" s="23" t="s">
        <v>980</v>
      </c>
      <c r="D134" s="32" t="s">
        <v>981</v>
      </c>
      <c r="E134" s="23" t="s">
        <v>1739</v>
      </c>
      <c r="F134" s="32">
        <v>102000000</v>
      </c>
      <c r="G134" s="22"/>
      <c r="H134" s="32">
        <f t="shared" si="2"/>
        <v>1530000</v>
      </c>
      <c r="I134" s="32">
        <v>1020000</v>
      </c>
      <c r="J134" s="32">
        <v>510000</v>
      </c>
      <c r="K134" s="32">
        <v>0</v>
      </c>
      <c r="L134" s="23"/>
      <c r="M134" s="24"/>
    </row>
    <row r="135" spans="1:13" s="25" customFormat="1" ht="16.5" customHeight="1" x14ac:dyDescent="0.25">
      <c r="A135" s="7">
        <f t="shared" si="3"/>
        <v>124</v>
      </c>
      <c r="B135" s="12" t="s">
        <v>369</v>
      </c>
      <c r="C135" s="23" t="s">
        <v>984</v>
      </c>
      <c r="D135" s="32" t="s">
        <v>985</v>
      </c>
      <c r="E135" s="23" t="s">
        <v>1734</v>
      </c>
      <c r="F135" s="32">
        <v>84000000</v>
      </c>
      <c r="G135" s="22"/>
      <c r="H135" s="32">
        <f t="shared" si="2"/>
        <v>1260000</v>
      </c>
      <c r="I135" s="32">
        <v>840000</v>
      </c>
      <c r="J135" s="32">
        <v>420000</v>
      </c>
      <c r="K135" s="32">
        <v>0</v>
      </c>
      <c r="L135" s="23"/>
      <c r="M135" s="24"/>
    </row>
    <row r="136" spans="1:13" s="25" customFormat="1" ht="16.5" customHeight="1" x14ac:dyDescent="0.25">
      <c r="A136" s="7">
        <f t="shared" si="3"/>
        <v>125</v>
      </c>
      <c r="B136" s="12" t="s">
        <v>370</v>
      </c>
      <c r="C136" s="23" t="s">
        <v>986</v>
      </c>
      <c r="D136" s="32" t="s">
        <v>987</v>
      </c>
      <c r="E136" s="23" t="s">
        <v>1750</v>
      </c>
      <c r="F136" s="32">
        <v>16000000</v>
      </c>
      <c r="G136" s="22"/>
      <c r="H136" s="32">
        <f t="shared" si="2"/>
        <v>240000</v>
      </c>
      <c r="I136" s="32">
        <v>160000</v>
      </c>
      <c r="J136" s="32">
        <v>80000</v>
      </c>
      <c r="K136" s="32">
        <v>0</v>
      </c>
      <c r="L136" s="23"/>
      <c r="M136" s="24"/>
    </row>
    <row r="137" spans="1:13" s="25" customFormat="1" ht="16.5" customHeight="1" x14ac:dyDescent="0.25">
      <c r="A137" s="7">
        <f t="shared" si="3"/>
        <v>126</v>
      </c>
      <c r="B137" s="12" t="s">
        <v>371</v>
      </c>
      <c r="C137" s="23" t="s">
        <v>988</v>
      </c>
      <c r="D137" s="32" t="s">
        <v>989</v>
      </c>
      <c r="E137" s="23" t="s">
        <v>1737</v>
      </c>
      <c r="F137" s="32">
        <v>13000000</v>
      </c>
      <c r="G137" s="22"/>
      <c r="H137" s="32">
        <f t="shared" si="2"/>
        <v>910000</v>
      </c>
      <c r="I137" s="32">
        <v>650000</v>
      </c>
      <c r="J137" s="32">
        <v>260000</v>
      </c>
      <c r="K137" s="32">
        <v>0</v>
      </c>
      <c r="L137" s="23"/>
      <c r="M137" s="24"/>
    </row>
    <row r="138" spans="1:13" s="25" customFormat="1" ht="16.5" customHeight="1" x14ac:dyDescent="0.25">
      <c r="A138" s="7">
        <f t="shared" si="3"/>
        <v>127</v>
      </c>
      <c r="B138" s="12" t="s">
        <v>372</v>
      </c>
      <c r="C138" s="23" t="s">
        <v>990</v>
      </c>
      <c r="D138" s="32" t="s">
        <v>991</v>
      </c>
      <c r="E138" s="23" t="s">
        <v>1752</v>
      </c>
      <c r="F138" s="32">
        <v>15000000</v>
      </c>
      <c r="G138" s="22"/>
      <c r="H138" s="32">
        <f t="shared" si="2"/>
        <v>675000</v>
      </c>
      <c r="I138" s="32">
        <v>450000</v>
      </c>
      <c r="J138" s="32">
        <v>225000</v>
      </c>
      <c r="K138" s="32">
        <v>0</v>
      </c>
      <c r="L138" s="23"/>
      <c r="M138" s="24"/>
    </row>
    <row r="139" spans="1:13" s="25" customFormat="1" ht="16.5" customHeight="1" x14ac:dyDescent="0.25">
      <c r="A139" s="7">
        <f t="shared" si="3"/>
        <v>128</v>
      </c>
      <c r="B139" s="12" t="s">
        <v>373</v>
      </c>
      <c r="C139" s="23" t="s">
        <v>992</v>
      </c>
      <c r="D139" s="32" t="s">
        <v>993</v>
      </c>
      <c r="E139" s="23" t="s">
        <v>1779</v>
      </c>
      <c r="F139" s="32">
        <v>18700000</v>
      </c>
      <c r="G139" s="22"/>
      <c r="H139" s="32">
        <f t="shared" si="2"/>
        <v>841500</v>
      </c>
      <c r="I139" s="32">
        <v>561000</v>
      </c>
      <c r="J139" s="32">
        <v>280500</v>
      </c>
      <c r="K139" s="32">
        <v>0</v>
      </c>
      <c r="L139" s="23"/>
      <c r="M139" s="24"/>
    </row>
    <row r="140" spans="1:13" s="25" customFormat="1" ht="16.5" customHeight="1" x14ac:dyDescent="0.25">
      <c r="A140" s="7">
        <f t="shared" si="3"/>
        <v>129</v>
      </c>
      <c r="B140" s="12" t="s">
        <v>374</v>
      </c>
      <c r="C140" s="23" t="s">
        <v>994</v>
      </c>
      <c r="D140" s="32" t="s">
        <v>995</v>
      </c>
      <c r="E140" s="23" t="s">
        <v>1744</v>
      </c>
      <c r="F140" s="32">
        <v>21000000</v>
      </c>
      <c r="G140" s="22"/>
      <c r="H140" s="32">
        <f t="shared" si="2"/>
        <v>315000</v>
      </c>
      <c r="I140" s="32">
        <v>210000</v>
      </c>
      <c r="J140" s="32">
        <v>105000</v>
      </c>
      <c r="K140" s="32">
        <v>0</v>
      </c>
      <c r="L140" s="23"/>
      <c r="M140" s="24"/>
    </row>
    <row r="141" spans="1:13" s="25" customFormat="1" ht="16.5" customHeight="1" x14ac:dyDescent="0.25">
      <c r="A141" s="7">
        <f t="shared" si="3"/>
        <v>130</v>
      </c>
      <c r="B141" s="12" t="s">
        <v>375</v>
      </c>
      <c r="C141" s="23" t="s">
        <v>996</v>
      </c>
      <c r="D141" s="32" t="s">
        <v>997</v>
      </c>
      <c r="E141" s="23" t="s">
        <v>1735</v>
      </c>
      <c r="F141" s="32">
        <v>20000000</v>
      </c>
      <c r="G141" s="22"/>
      <c r="H141" s="32">
        <f t="shared" ref="H141:H204" si="4">+I141+J141+K141</f>
        <v>300000</v>
      </c>
      <c r="I141" s="32">
        <v>200000</v>
      </c>
      <c r="J141" s="32">
        <v>100000</v>
      </c>
      <c r="K141" s="32">
        <v>0</v>
      </c>
      <c r="L141" s="23"/>
      <c r="M141" s="24"/>
    </row>
    <row r="142" spans="1:13" s="25" customFormat="1" ht="16.5" customHeight="1" x14ac:dyDescent="0.25">
      <c r="A142" s="7">
        <f t="shared" ref="A142:A205" si="5">+IF(B142&lt;&gt;B141,A141+1,A141)</f>
        <v>131</v>
      </c>
      <c r="B142" s="12" t="s">
        <v>376</v>
      </c>
      <c r="C142" s="23" t="s">
        <v>998</v>
      </c>
      <c r="D142" s="32" t="s">
        <v>999</v>
      </c>
      <c r="E142" s="23" t="s">
        <v>1756</v>
      </c>
      <c r="F142" s="32">
        <v>14200000</v>
      </c>
      <c r="G142" s="22"/>
      <c r="H142" s="32">
        <f t="shared" si="4"/>
        <v>994000</v>
      </c>
      <c r="I142" s="32">
        <v>710000</v>
      </c>
      <c r="J142" s="32">
        <v>284000</v>
      </c>
      <c r="K142" s="32">
        <v>0</v>
      </c>
      <c r="L142" s="23"/>
      <c r="M142" s="24"/>
    </row>
    <row r="143" spans="1:13" s="25" customFormat="1" ht="16.5" customHeight="1" x14ac:dyDescent="0.25">
      <c r="A143" s="7">
        <f t="shared" si="5"/>
        <v>132</v>
      </c>
      <c r="B143" s="12" t="s">
        <v>377</v>
      </c>
      <c r="C143" s="23" t="s">
        <v>1000</v>
      </c>
      <c r="D143" s="32" t="s">
        <v>1001</v>
      </c>
      <c r="E143" s="23" t="s">
        <v>1756</v>
      </c>
      <c r="F143" s="32">
        <v>12000000</v>
      </c>
      <c r="G143" s="22"/>
      <c r="H143" s="32">
        <f t="shared" si="4"/>
        <v>840000</v>
      </c>
      <c r="I143" s="32">
        <v>600000</v>
      </c>
      <c r="J143" s="32">
        <v>240000</v>
      </c>
      <c r="K143" s="32">
        <v>0</v>
      </c>
      <c r="L143" s="23"/>
      <c r="M143" s="24"/>
    </row>
    <row r="144" spans="1:13" s="25" customFormat="1" ht="16.5" customHeight="1" x14ac:dyDescent="0.25">
      <c r="A144" s="7">
        <f t="shared" si="5"/>
        <v>133</v>
      </c>
      <c r="B144" s="12" t="s">
        <v>378</v>
      </c>
      <c r="C144" s="23" t="s">
        <v>1002</v>
      </c>
      <c r="D144" s="32" t="s">
        <v>1003</v>
      </c>
      <c r="E144" s="23" t="s">
        <v>1735</v>
      </c>
      <c r="F144" s="32">
        <v>23000000</v>
      </c>
      <c r="G144" s="22"/>
      <c r="H144" s="32">
        <f t="shared" si="4"/>
        <v>345000</v>
      </c>
      <c r="I144" s="32">
        <v>230000</v>
      </c>
      <c r="J144" s="32">
        <v>115000</v>
      </c>
      <c r="K144" s="32">
        <v>0</v>
      </c>
      <c r="L144" s="23"/>
      <c r="M144" s="24"/>
    </row>
    <row r="145" spans="1:13" s="25" customFormat="1" ht="16.5" customHeight="1" x14ac:dyDescent="0.25">
      <c r="A145" s="7">
        <f t="shared" si="5"/>
        <v>134</v>
      </c>
      <c r="B145" s="12" t="s">
        <v>379</v>
      </c>
      <c r="C145" s="23" t="s">
        <v>1004</v>
      </c>
      <c r="D145" s="32" t="s">
        <v>1005</v>
      </c>
      <c r="E145" s="23" t="s">
        <v>1760</v>
      </c>
      <c r="F145" s="32">
        <v>38000000</v>
      </c>
      <c r="G145" s="22"/>
      <c r="H145" s="32">
        <f t="shared" si="4"/>
        <v>1710000</v>
      </c>
      <c r="I145" s="32">
        <v>1140000</v>
      </c>
      <c r="J145" s="32">
        <v>570000</v>
      </c>
      <c r="K145" s="32">
        <v>0</v>
      </c>
      <c r="L145" s="23"/>
      <c r="M145" s="24"/>
    </row>
    <row r="146" spans="1:13" s="25" customFormat="1" ht="16.5" customHeight="1" x14ac:dyDescent="0.25">
      <c r="A146" s="7">
        <f t="shared" si="5"/>
        <v>135</v>
      </c>
      <c r="B146" s="12" t="s">
        <v>380</v>
      </c>
      <c r="C146" s="23" t="s">
        <v>1006</v>
      </c>
      <c r="D146" s="32" t="s">
        <v>1007</v>
      </c>
      <c r="E146" s="23" t="s">
        <v>1758</v>
      </c>
      <c r="F146" s="32">
        <v>15000000</v>
      </c>
      <c r="G146" s="22"/>
      <c r="H146" s="32">
        <f t="shared" si="4"/>
        <v>675000</v>
      </c>
      <c r="I146" s="32">
        <v>450000</v>
      </c>
      <c r="J146" s="32">
        <v>225000</v>
      </c>
      <c r="K146" s="32">
        <v>0</v>
      </c>
      <c r="L146" s="23"/>
      <c r="M146" s="24"/>
    </row>
    <row r="147" spans="1:13" s="25" customFormat="1" ht="16.5" customHeight="1" x14ac:dyDescent="0.25">
      <c r="A147" s="7">
        <f t="shared" si="5"/>
        <v>136</v>
      </c>
      <c r="B147" s="12" t="s">
        <v>381</v>
      </c>
      <c r="C147" s="23" t="s">
        <v>1008</v>
      </c>
      <c r="D147" s="32" t="s">
        <v>1009</v>
      </c>
      <c r="E147" s="23" t="s">
        <v>1768</v>
      </c>
      <c r="F147" s="32">
        <v>12000000</v>
      </c>
      <c r="G147" s="22"/>
      <c r="H147" s="32">
        <f t="shared" si="4"/>
        <v>840000</v>
      </c>
      <c r="I147" s="32">
        <v>600000</v>
      </c>
      <c r="J147" s="32">
        <v>240000</v>
      </c>
      <c r="K147" s="32">
        <v>0</v>
      </c>
      <c r="L147" s="23"/>
      <c r="M147" s="24"/>
    </row>
    <row r="148" spans="1:13" s="25" customFormat="1" ht="16.5" customHeight="1" x14ac:dyDescent="0.25">
      <c r="A148" s="7">
        <f t="shared" si="5"/>
        <v>137</v>
      </c>
      <c r="B148" s="12" t="s">
        <v>382</v>
      </c>
      <c r="C148" s="23" t="s">
        <v>1010</v>
      </c>
      <c r="D148" s="32" t="s">
        <v>1011</v>
      </c>
      <c r="E148" s="23" t="s">
        <v>1744</v>
      </c>
      <c r="F148" s="32">
        <v>16000000</v>
      </c>
      <c r="G148" s="22"/>
      <c r="H148" s="32">
        <f t="shared" si="4"/>
        <v>240000</v>
      </c>
      <c r="I148" s="32">
        <v>160000</v>
      </c>
      <c r="J148" s="32">
        <v>80000</v>
      </c>
      <c r="K148" s="32">
        <v>0</v>
      </c>
      <c r="L148" s="23"/>
      <c r="M148" s="24"/>
    </row>
    <row r="149" spans="1:13" s="25" customFormat="1" ht="16.5" customHeight="1" x14ac:dyDescent="0.25">
      <c r="A149" s="7">
        <f t="shared" si="5"/>
        <v>138</v>
      </c>
      <c r="B149" s="12" t="s">
        <v>383</v>
      </c>
      <c r="C149" s="23" t="s">
        <v>1012</v>
      </c>
      <c r="D149" s="32" t="s">
        <v>1013</v>
      </c>
      <c r="E149" s="23" t="s">
        <v>1723</v>
      </c>
      <c r="F149" s="32">
        <v>20000000</v>
      </c>
      <c r="G149" s="22"/>
      <c r="H149" s="32">
        <f t="shared" si="4"/>
        <v>300000</v>
      </c>
      <c r="I149" s="32">
        <v>200000</v>
      </c>
      <c r="J149" s="32">
        <v>100000</v>
      </c>
      <c r="K149" s="32">
        <v>0</v>
      </c>
      <c r="L149" s="23"/>
      <c r="M149" s="24"/>
    </row>
    <row r="150" spans="1:13" s="25" customFormat="1" ht="16.5" customHeight="1" x14ac:dyDescent="0.25">
      <c r="A150" s="7">
        <f t="shared" si="5"/>
        <v>139</v>
      </c>
      <c r="B150" s="12" t="s">
        <v>384</v>
      </c>
      <c r="C150" s="23" t="s">
        <v>1014</v>
      </c>
      <c r="D150" s="32" t="s">
        <v>1015</v>
      </c>
      <c r="E150" s="23" t="s">
        <v>1762</v>
      </c>
      <c r="F150" s="32">
        <v>27000000</v>
      </c>
      <c r="G150" s="22"/>
      <c r="H150" s="32">
        <f t="shared" si="4"/>
        <v>1215000</v>
      </c>
      <c r="I150" s="32">
        <v>810000</v>
      </c>
      <c r="J150" s="32">
        <v>405000</v>
      </c>
      <c r="K150" s="32">
        <v>0</v>
      </c>
      <c r="L150" s="23"/>
      <c r="M150" s="24"/>
    </row>
    <row r="151" spans="1:13" s="25" customFormat="1" ht="16.5" customHeight="1" x14ac:dyDescent="0.25">
      <c r="A151" s="7">
        <f t="shared" si="5"/>
        <v>140</v>
      </c>
      <c r="B151" s="12" t="s">
        <v>385</v>
      </c>
      <c r="C151" s="23" t="s">
        <v>1016</v>
      </c>
      <c r="D151" s="32" t="s">
        <v>1017</v>
      </c>
      <c r="E151" s="23" t="s">
        <v>1772</v>
      </c>
      <c r="F151" s="32">
        <v>63000000</v>
      </c>
      <c r="G151" s="22"/>
      <c r="H151" s="32">
        <f t="shared" si="4"/>
        <v>1260000</v>
      </c>
      <c r="I151" s="32">
        <v>0</v>
      </c>
      <c r="J151" s="32">
        <v>1260000</v>
      </c>
      <c r="K151" s="32">
        <v>0</v>
      </c>
      <c r="L151" s="23"/>
      <c r="M151" s="24"/>
    </row>
    <row r="152" spans="1:13" s="25" customFormat="1" ht="16.5" customHeight="1" x14ac:dyDescent="0.25">
      <c r="A152" s="7">
        <f t="shared" si="5"/>
        <v>141</v>
      </c>
      <c r="B152" s="12" t="s">
        <v>386</v>
      </c>
      <c r="C152" s="23" t="s">
        <v>1018</v>
      </c>
      <c r="D152" s="32" t="s">
        <v>1019</v>
      </c>
      <c r="E152" s="23" t="s">
        <v>1752</v>
      </c>
      <c r="F152" s="32">
        <v>15000000</v>
      </c>
      <c r="G152" s="22"/>
      <c r="H152" s="32">
        <f t="shared" si="4"/>
        <v>675000</v>
      </c>
      <c r="I152" s="32">
        <v>450000</v>
      </c>
      <c r="J152" s="32">
        <v>225000</v>
      </c>
      <c r="K152" s="32">
        <v>0</v>
      </c>
      <c r="L152" s="23"/>
      <c r="M152" s="24"/>
    </row>
    <row r="153" spans="1:13" s="25" customFormat="1" ht="16.5" customHeight="1" x14ac:dyDescent="0.25">
      <c r="A153" s="7">
        <f t="shared" si="5"/>
        <v>142</v>
      </c>
      <c r="B153" s="12" t="s">
        <v>387</v>
      </c>
      <c r="C153" s="23" t="s">
        <v>1020</v>
      </c>
      <c r="D153" s="32" t="s">
        <v>1021</v>
      </c>
      <c r="E153" s="23" t="s">
        <v>1760</v>
      </c>
      <c r="F153" s="32">
        <v>12000000</v>
      </c>
      <c r="G153" s="22"/>
      <c r="H153" s="32">
        <f t="shared" si="4"/>
        <v>540000</v>
      </c>
      <c r="I153" s="32">
        <v>360000</v>
      </c>
      <c r="J153" s="32">
        <v>180000</v>
      </c>
      <c r="K153" s="32">
        <v>0</v>
      </c>
      <c r="L153" s="23"/>
      <c r="M153" s="24"/>
    </row>
    <row r="154" spans="1:13" s="25" customFormat="1" ht="16.5" customHeight="1" x14ac:dyDescent="0.25">
      <c r="A154" s="7">
        <f t="shared" si="5"/>
        <v>143</v>
      </c>
      <c r="B154" s="12" t="s">
        <v>388</v>
      </c>
      <c r="C154" s="23" t="s">
        <v>1022</v>
      </c>
      <c r="D154" s="32" t="s">
        <v>1023</v>
      </c>
      <c r="E154" s="23" t="s">
        <v>1737</v>
      </c>
      <c r="F154" s="32">
        <v>26000000</v>
      </c>
      <c r="G154" s="22"/>
      <c r="H154" s="32">
        <f t="shared" si="4"/>
        <v>390000</v>
      </c>
      <c r="I154" s="32">
        <v>260000</v>
      </c>
      <c r="J154" s="32">
        <v>130000</v>
      </c>
      <c r="K154" s="32">
        <v>0</v>
      </c>
      <c r="L154" s="23"/>
      <c r="M154" s="24"/>
    </row>
    <row r="155" spans="1:13" s="25" customFormat="1" ht="16.5" customHeight="1" x14ac:dyDescent="0.25">
      <c r="A155" s="7">
        <f t="shared" si="5"/>
        <v>144</v>
      </c>
      <c r="B155" s="12" t="s">
        <v>389</v>
      </c>
      <c r="C155" s="23" t="s">
        <v>1024</v>
      </c>
      <c r="D155" s="32" t="s">
        <v>1025</v>
      </c>
      <c r="E155" s="23" t="s">
        <v>1744</v>
      </c>
      <c r="F155" s="32">
        <v>100000000</v>
      </c>
      <c r="G155" s="22"/>
      <c r="H155" s="32">
        <f t="shared" si="4"/>
        <v>1500000</v>
      </c>
      <c r="I155" s="32">
        <v>1000000</v>
      </c>
      <c r="J155" s="32">
        <v>500000</v>
      </c>
      <c r="K155" s="32">
        <v>0</v>
      </c>
      <c r="L155" s="23"/>
      <c r="M155" s="24"/>
    </row>
    <row r="156" spans="1:13" s="25" customFormat="1" ht="16.5" customHeight="1" x14ac:dyDescent="0.25">
      <c r="A156" s="7">
        <f t="shared" si="5"/>
        <v>145</v>
      </c>
      <c r="B156" s="12" t="s">
        <v>390</v>
      </c>
      <c r="C156" s="23" t="s">
        <v>1026</v>
      </c>
      <c r="D156" s="32" t="s">
        <v>1027</v>
      </c>
      <c r="E156" s="23" t="s">
        <v>1723</v>
      </c>
      <c r="F156" s="32">
        <v>50000000</v>
      </c>
      <c r="G156" s="22"/>
      <c r="H156" s="32">
        <f t="shared" si="4"/>
        <v>750000</v>
      </c>
      <c r="I156" s="32">
        <v>500000</v>
      </c>
      <c r="J156" s="32">
        <v>250000</v>
      </c>
      <c r="K156" s="32">
        <v>0</v>
      </c>
      <c r="L156" s="23"/>
      <c r="M156" s="24"/>
    </row>
    <row r="157" spans="1:13" s="25" customFormat="1" ht="16.5" customHeight="1" x14ac:dyDescent="0.25">
      <c r="A157" s="7">
        <f t="shared" si="5"/>
        <v>146</v>
      </c>
      <c r="B157" s="12" t="s">
        <v>391</v>
      </c>
      <c r="C157" s="23" t="s">
        <v>1028</v>
      </c>
      <c r="D157" s="32" t="s">
        <v>1029</v>
      </c>
      <c r="E157" s="23" t="s">
        <v>1771</v>
      </c>
      <c r="F157" s="32">
        <v>12000000</v>
      </c>
      <c r="G157" s="22"/>
      <c r="H157" s="32">
        <f t="shared" si="4"/>
        <v>240000</v>
      </c>
      <c r="I157" s="32">
        <v>0</v>
      </c>
      <c r="J157" s="32">
        <v>240000</v>
      </c>
      <c r="K157" s="32">
        <v>0</v>
      </c>
      <c r="L157" s="23"/>
      <c r="M157" s="24"/>
    </row>
    <row r="158" spans="1:13" s="25" customFormat="1" ht="16.5" customHeight="1" x14ac:dyDescent="0.25">
      <c r="A158" s="7">
        <f t="shared" si="5"/>
        <v>147</v>
      </c>
      <c r="B158" s="12" t="s">
        <v>392</v>
      </c>
      <c r="C158" s="23" t="s">
        <v>1030</v>
      </c>
      <c r="D158" s="32" t="s">
        <v>1031</v>
      </c>
      <c r="E158" s="23" t="s">
        <v>1760</v>
      </c>
      <c r="F158" s="32">
        <v>26000000</v>
      </c>
      <c r="G158" s="22"/>
      <c r="H158" s="32">
        <f t="shared" si="4"/>
        <v>1170000</v>
      </c>
      <c r="I158" s="32">
        <v>780000</v>
      </c>
      <c r="J158" s="32">
        <v>390000</v>
      </c>
      <c r="K158" s="32">
        <v>0</v>
      </c>
      <c r="L158" s="23"/>
      <c r="M158" s="24"/>
    </row>
    <row r="159" spans="1:13" s="25" customFormat="1" ht="16.5" customHeight="1" x14ac:dyDescent="0.25">
      <c r="A159" s="7">
        <f t="shared" si="5"/>
        <v>148</v>
      </c>
      <c r="B159" s="12" t="s">
        <v>393</v>
      </c>
      <c r="C159" s="23" t="s">
        <v>1032</v>
      </c>
      <c r="D159" s="32" t="s">
        <v>1033</v>
      </c>
      <c r="E159" s="23" t="s">
        <v>1744</v>
      </c>
      <c r="F159" s="32">
        <v>42000000</v>
      </c>
      <c r="G159" s="22"/>
      <c r="H159" s="32">
        <f t="shared" si="4"/>
        <v>1890000</v>
      </c>
      <c r="I159" s="32">
        <v>1260000</v>
      </c>
      <c r="J159" s="32">
        <v>630000</v>
      </c>
      <c r="K159" s="32">
        <v>0</v>
      </c>
      <c r="L159" s="23"/>
      <c r="M159" s="24"/>
    </row>
    <row r="160" spans="1:13" s="25" customFormat="1" ht="16.5" customHeight="1" x14ac:dyDescent="0.25">
      <c r="A160" s="7">
        <f t="shared" si="5"/>
        <v>149</v>
      </c>
      <c r="B160" s="12" t="s">
        <v>394</v>
      </c>
      <c r="C160" s="23" t="s">
        <v>1034</v>
      </c>
      <c r="D160" s="32" t="s">
        <v>1035</v>
      </c>
      <c r="E160" s="23" t="s">
        <v>1779</v>
      </c>
      <c r="F160" s="32">
        <v>11550000</v>
      </c>
      <c r="G160" s="22"/>
      <c r="H160" s="32">
        <f t="shared" si="4"/>
        <v>808500</v>
      </c>
      <c r="I160" s="32">
        <v>577500</v>
      </c>
      <c r="J160" s="32">
        <v>231000</v>
      </c>
      <c r="K160" s="32">
        <v>0</v>
      </c>
      <c r="L160" s="23"/>
      <c r="M160" s="24"/>
    </row>
    <row r="161" spans="1:13" s="25" customFormat="1" ht="16.5" customHeight="1" x14ac:dyDescent="0.25">
      <c r="A161" s="7">
        <f t="shared" si="5"/>
        <v>150</v>
      </c>
      <c r="B161" s="12" t="s">
        <v>395</v>
      </c>
      <c r="C161" s="23" t="s">
        <v>1040</v>
      </c>
      <c r="D161" s="32" t="s">
        <v>1041</v>
      </c>
      <c r="E161" s="23" t="s">
        <v>1744</v>
      </c>
      <c r="F161" s="32">
        <v>60000000</v>
      </c>
      <c r="G161" s="22"/>
      <c r="H161" s="32">
        <f t="shared" si="4"/>
        <v>900000</v>
      </c>
      <c r="I161" s="32">
        <v>600000</v>
      </c>
      <c r="J161" s="32">
        <v>300000</v>
      </c>
      <c r="K161" s="32">
        <v>0</v>
      </c>
      <c r="L161" s="23"/>
      <c r="M161" s="24"/>
    </row>
    <row r="162" spans="1:13" s="25" customFormat="1" ht="16.5" customHeight="1" x14ac:dyDescent="0.25">
      <c r="A162" s="7">
        <f t="shared" si="5"/>
        <v>151</v>
      </c>
      <c r="B162" s="12" t="s">
        <v>396</v>
      </c>
      <c r="C162" s="23" t="s">
        <v>1042</v>
      </c>
      <c r="D162" s="32" t="s">
        <v>1043</v>
      </c>
      <c r="E162" s="23" t="s">
        <v>1756</v>
      </c>
      <c r="F162" s="32">
        <v>12000000</v>
      </c>
      <c r="G162" s="22"/>
      <c r="H162" s="32">
        <f t="shared" si="4"/>
        <v>840000</v>
      </c>
      <c r="I162" s="32">
        <v>600000</v>
      </c>
      <c r="J162" s="32">
        <v>240000</v>
      </c>
      <c r="K162" s="32">
        <v>0</v>
      </c>
      <c r="L162" s="23"/>
      <c r="M162" s="24"/>
    </row>
    <row r="163" spans="1:13" s="25" customFormat="1" ht="16.5" customHeight="1" x14ac:dyDescent="0.25">
      <c r="A163" s="7">
        <f t="shared" si="5"/>
        <v>152</v>
      </c>
      <c r="B163" s="12" t="s">
        <v>397</v>
      </c>
      <c r="C163" s="23" t="s">
        <v>1044</v>
      </c>
      <c r="D163" s="32" t="s">
        <v>1045</v>
      </c>
      <c r="E163" s="23" t="s">
        <v>1689</v>
      </c>
      <c r="F163" s="32">
        <v>48000000</v>
      </c>
      <c r="G163" s="22"/>
      <c r="H163" s="32">
        <f t="shared" si="4"/>
        <v>2160000</v>
      </c>
      <c r="I163" s="32">
        <v>1440000</v>
      </c>
      <c r="J163" s="32">
        <v>720000</v>
      </c>
      <c r="K163" s="32">
        <v>0</v>
      </c>
      <c r="L163" s="23"/>
      <c r="M163" s="24"/>
    </row>
    <row r="164" spans="1:13" s="25" customFormat="1" ht="16.5" customHeight="1" x14ac:dyDescent="0.25">
      <c r="A164" s="7">
        <f t="shared" si="5"/>
        <v>153</v>
      </c>
      <c r="B164" s="12" t="s">
        <v>398</v>
      </c>
      <c r="C164" s="23" t="s">
        <v>1046</v>
      </c>
      <c r="D164" s="32" t="s">
        <v>1047</v>
      </c>
      <c r="E164" s="23" t="s">
        <v>1715</v>
      </c>
      <c r="F164" s="32">
        <v>24000000</v>
      </c>
      <c r="G164" s="22"/>
      <c r="H164" s="32">
        <f t="shared" si="4"/>
        <v>360000</v>
      </c>
      <c r="I164" s="32">
        <v>240000</v>
      </c>
      <c r="J164" s="32">
        <v>120000</v>
      </c>
      <c r="K164" s="32">
        <v>0</v>
      </c>
      <c r="L164" s="23"/>
      <c r="M164" s="24"/>
    </row>
    <row r="165" spans="1:13" s="25" customFormat="1" ht="16.5" customHeight="1" x14ac:dyDescent="0.25">
      <c r="A165" s="7">
        <f t="shared" si="5"/>
        <v>154</v>
      </c>
      <c r="B165" s="12" t="s">
        <v>399</v>
      </c>
      <c r="C165" s="23" t="s">
        <v>1048</v>
      </c>
      <c r="D165" s="32" t="s">
        <v>1049</v>
      </c>
      <c r="E165" s="23" t="s">
        <v>1779</v>
      </c>
      <c r="F165" s="32">
        <v>12000000</v>
      </c>
      <c r="G165" s="22"/>
      <c r="H165" s="32">
        <f t="shared" si="4"/>
        <v>3471000</v>
      </c>
      <c r="I165" s="32">
        <v>600000</v>
      </c>
      <c r="J165" s="32">
        <v>240000</v>
      </c>
      <c r="K165" s="32">
        <v>2631000</v>
      </c>
      <c r="L165" s="23"/>
      <c r="M165" s="24"/>
    </row>
    <row r="166" spans="1:13" s="25" customFormat="1" ht="16.5" customHeight="1" x14ac:dyDescent="0.25">
      <c r="A166" s="7">
        <f t="shared" si="5"/>
        <v>155</v>
      </c>
      <c r="B166" s="12" t="s">
        <v>400</v>
      </c>
      <c r="C166" s="23" t="s">
        <v>1050</v>
      </c>
      <c r="D166" s="32" t="s">
        <v>1051</v>
      </c>
      <c r="E166" s="23" t="s">
        <v>1723</v>
      </c>
      <c r="F166" s="32">
        <v>28000000</v>
      </c>
      <c r="G166" s="22"/>
      <c r="H166" s="32">
        <f t="shared" si="4"/>
        <v>420000</v>
      </c>
      <c r="I166" s="32">
        <v>280000</v>
      </c>
      <c r="J166" s="32">
        <v>140000</v>
      </c>
      <c r="K166" s="32">
        <v>0</v>
      </c>
      <c r="L166" s="23"/>
      <c r="M166" s="24"/>
    </row>
    <row r="167" spans="1:13" s="25" customFormat="1" ht="16.5" customHeight="1" x14ac:dyDescent="0.25">
      <c r="A167" s="7">
        <f t="shared" si="5"/>
        <v>156</v>
      </c>
      <c r="B167" s="12" t="s">
        <v>401</v>
      </c>
      <c r="C167" s="23" t="s">
        <v>1052</v>
      </c>
      <c r="D167" s="32" t="s">
        <v>1053</v>
      </c>
      <c r="E167" s="23" t="s">
        <v>1758</v>
      </c>
      <c r="F167" s="32">
        <v>28000000</v>
      </c>
      <c r="G167" s="22"/>
      <c r="H167" s="32">
        <f t="shared" si="4"/>
        <v>1260000</v>
      </c>
      <c r="I167" s="32">
        <v>840000</v>
      </c>
      <c r="J167" s="32">
        <v>420000</v>
      </c>
      <c r="K167" s="32">
        <v>0</v>
      </c>
      <c r="L167" s="23"/>
      <c r="M167" s="24"/>
    </row>
    <row r="168" spans="1:13" s="25" customFormat="1" ht="16.5" customHeight="1" x14ac:dyDescent="0.25">
      <c r="A168" s="7">
        <f t="shared" si="5"/>
        <v>157</v>
      </c>
      <c r="B168" s="12" t="s">
        <v>402</v>
      </c>
      <c r="C168" s="23" t="s">
        <v>1054</v>
      </c>
      <c r="D168" s="32" t="s">
        <v>1055</v>
      </c>
      <c r="E168" s="23" t="s">
        <v>1696</v>
      </c>
      <c r="F168" s="32">
        <v>12000000</v>
      </c>
      <c r="G168" s="22"/>
      <c r="H168" s="32">
        <f t="shared" si="4"/>
        <v>180000</v>
      </c>
      <c r="I168" s="32">
        <v>120000</v>
      </c>
      <c r="J168" s="32">
        <v>60000</v>
      </c>
      <c r="K168" s="32">
        <v>0</v>
      </c>
      <c r="L168" s="23"/>
      <c r="M168" s="24"/>
    </row>
    <row r="169" spans="1:13" s="25" customFormat="1" ht="16.5" customHeight="1" x14ac:dyDescent="0.25">
      <c r="A169" s="7">
        <f t="shared" si="5"/>
        <v>158</v>
      </c>
      <c r="B169" s="12" t="s">
        <v>403</v>
      </c>
      <c r="C169" s="23" t="s">
        <v>1056</v>
      </c>
      <c r="D169" s="32" t="s">
        <v>816</v>
      </c>
      <c r="E169" s="23" t="s">
        <v>1737</v>
      </c>
      <c r="F169" s="32">
        <v>84000000</v>
      </c>
      <c r="G169" s="22"/>
      <c r="H169" s="32">
        <f t="shared" si="4"/>
        <v>1260000</v>
      </c>
      <c r="I169" s="32">
        <v>840000</v>
      </c>
      <c r="J169" s="32">
        <v>420000</v>
      </c>
      <c r="K169" s="32">
        <v>0</v>
      </c>
      <c r="L169" s="23"/>
      <c r="M169" s="24"/>
    </row>
    <row r="170" spans="1:13" s="25" customFormat="1" ht="16.5" customHeight="1" x14ac:dyDescent="0.25">
      <c r="A170" s="7">
        <f t="shared" si="5"/>
        <v>159</v>
      </c>
      <c r="B170" s="12" t="s">
        <v>404</v>
      </c>
      <c r="C170" s="23" t="s">
        <v>1057</v>
      </c>
      <c r="D170" s="32" t="s">
        <v>1058</v>
      </c>
      <c r="E170" s="23" t="s">
        <v>1760</v>
      </c>
      <c r="F170" s="32">
        <v>19000000</v>
      </c>
      <c r="G170" s="22"/>
      <c r="H170" s="32">
        <f t="shared" si="4"/>
        <v>855000</v>
      </c>
      <c r="I170" s="32">
        <v>570000</v>
      </c>
      <c r="J170" s="32">
        <v>285000</v>
      </c>
      <c r="K170" s="32">
        <v>0</v>
      </c>
      <c r="L170" s="23"/>
      <c r="M170" s="24"/>
    </row>
    <row r="171" spans="1:13" s="25" customFormat="1" ht="16.5" customHeight="1" x14ac:dyDescent="0.25">
      <c r="A171" s="7">
        <f t="shared" si="5"/>
        <v>160</v>
      </c>
      <c r="B171" s="12" t="s">
        <v>405</v>
      </c>
      <c r="C171" s="23" t="s">
        <v>1059</v>
      </c>
      <c r="D171" s="32" t="s">
        <v>1060</v>
      </c>
      <c r="E171" s="23" t="s">
        <v>1760</v>
      </c>
      <c r="F171" s="32">
        <v>24000000</v>
      </c>
      <c r="G171" s="22"/>
      <c r="H171" s="32">
        <f t="shared" si="4"/>
        <v>1080000</v>
      </c>
      <c r="I171" s="32">
        <v>720000</v>
      </c>
      <c r="J171" s="32">
        <v>360000</v>
      </c>
      <c r="K171" s="32">
        <v>0</v>
      </c>
      <c r="L171" s="23"/>
      <c r="M171" s="24"/>
    </row>
    <row r="172" spans="1:13" s="25" customFormat="1" ht="16.5" customHeight="1" x14ac:dyDescent="0.25">
      <c r="A172" s="7">
        <f t="shared" si="5"/>
        <v>161</v>
      </c>
      <c r="B172" s="12" t="s">
        <v>406</v>
      </c>
      <c r="C172" s="23" t="s">
        <v>1061</v>
      </c>
      <c r="D172" s="32" t="s">
        <v>1062</v>
      </c>
      <c r="E172" s="23" t="s">
        <v>1711</v>
      </c>
      <c r="F172" s="32">
        <v>18000000</v>
      </c>
      <c r="G172" s="22"/>
      <c r="H172" s="32">
        <f t="shared" si="4"/>
        <v>360000</v>
      </c>
      <c r="I172" s="32">
        <v>240000</v>
      </c>
      <c r="J172" s="32">
        <v>120000</v>
      </c>
      <c r="K172" s="32">
        <v>0</v>
      </c>
      <c r="L172" s="23"/>
      <c r="M172" s="24"/>
    </row>
    <row r="173" spans="1:13" s="25" customFormat="1" ht="16.5" customHeight="1" x14ac:dyDescent="0.25">
      <c r="A173" s="7">
        <f t="shared" si="5"/>
        <v>162</v>
      </c>
      <c r="B173" s="12" t="s">
        <v>407</v>
      </c>
      <c r="C173" s="23" t="s">
        <v>1063</v>
      </c>
      <c r="D173" s="32" t="s">
        <v>1064</v>
      </c>
      <c r="E173" s="23" t="s">
        <v>1776</v>
      </c>
      <c r="F173" s="32">
        <v>12000000</v>
      </c>
      <c r="G173" s="22"/>
      <c r="H173" s="32">
        <f t="shared" si="4"/>
        <v>3471000</v>
      </c>
      <c r="I173" s="32">
        <v>600000</v>
      </c>
      <c r="J173" s="32">
        <v>240000</v>
      </c>
      <c r="K173" s="32">
        <v>2631000</v>
      </c>
      <c r="L173" s="23"/>
      <c r="M173" s="24"/>
    </row>
    <row r="174" spans="1:13" s="25" customFormat="1" ht="16.5" customHeight="1" x14ac:dyDescent="0.25">
      <c r="A174" s="7">
        <f t="shared" si="5"/>
        <v>163</v>
      </c>
      <c r="B174" s="12" t="s">
        <v>408</v>
      </c>
      <c r="C174" s="23" t="s">
        <v>1065</v>
      </c>
      <c r="D174" s="32" t="s">
        <v>1066</v>
      </c>
      <c r="E174" s="23" t="s">
        <v>1737</v>
      </c>
      <c r="F174" s="32">
        <v>45000000</v>
      </c>
      <c r="G174" s="22"/>
      <c r="H174" s="32">
        <f t="shared" si="4"/>
        <v>675000</v>
      </c>
      <c r="I174" s="32">
        <v>450000</v>
      </c>
      <c r="J174" s="32">
        <v>225000</v>
      </c>
      <c r="K174" s="32">
        <v>0</v>
      </c>
      <c r="L174" s="23"/>
      <c r="M174" s="24"/>
    </row>
    <row r="175" spans="1:13" s="25" customFormat="1" ht="16.5" customHeight="1" x14ac:dyDescent="0.25">
      <c r="A175" s="7">
        <f t="shared" si="5"/>
        <v>164</v>
      </c>
      <c r="B175" s="12" t="s">
        <v>409</v>
      </c>
      <c r="C175" s="23" t="s">
        <v>1067</v>
      </c>
      <c r="D175" s="32" t="s">
        <v>1068</v>
      </c>
      <c r="E175" s="23" t="s">
        <v>1744</v>
      </c>
      <c r="F175" s="32">
        <v>27000000</v>
      </c>
      <c r="G175" s="22"/>
      <c r="H175" s="32">
        <f t="shared" si="4"/>
        <v>405000</v>
      </c>
      <c r="I175" s="32">
        <v>270000</v>
      </c>
      <c r="J175" s="32">
        <v>135000</v>
      </c>
      <c r="K175" s="32">
        <v>0</v>
      </c>
      <c r="L175" s="23"/>
      <c r="M175" s="24"/>
    </row>
    <row r="176" spans="1:13" s="25" customFormat="1" ht="16.5" customHeight="1" x14ac:dyDescent="0.25">
      <c r="A176" s="7">
        <f t="shared" si="5"/>
        <v>165</v>
      </c>
      <c r="B176" s="12" t="s">
        <v>410</v>
      </c>
      <c r="C176" s="23" t="s">
        <v>1069</v>
      </c>
      <c r="D176" s="32" t="s">
        <v>1070</v>
      </c>
      <c r="E176" s="23" t="s">
        <v>1767</v>
      </c>
      <c r="F176" s="32">
        <v>8400000</v>
      </c>
      <c r="G176" s="22"/>
      <c r="H176" s="32">
        <f t="shared" si="4"/>
        <v>588000</v>
      </c>
      <c r="I176" s="32">
        <v>420000</v>
      </c>
      <c r="J176" s="32">
        <v>168000</v>
      </c>
      <c r="K176" s="32">
        <v>0</v>
      </c>
      <c r="L176" s="23"/>
      <c r="M176" s="24"/>
    </row>
    <row r="177" spans="1:13" s="25" customFormat="1" ht="16.5" customHeight="1" x14ac:dyDescent="0.25">
      <c r="A177" s="7">
        <f t="shared" si="5"/>
        <v>166</v>
      </c>
      <c r="B177" s="12" t="s">
        <v>411</v>
      </c>
      <c r="C177" s="23" t="s">
        <v>878</v>
      </c>
      <c r="D177" s="32" t="s">
        <v>1071</v>
      </c>
      <c r="E177" s="23" t="s">
        <v>1760</v>
      </c>
      <c r="F177" s="32">
        <v>23000000</v>
      </c>
      <c r="G177" s="22"/>
      <c r="H177" s="32">
        <f t="shared" si="4"/>
        <v>1035000</v>
      </c>
      <c r="I177" s="32">
        <v>690000</v>
      </c>
      <c r="J177" s="32">
        <v>345000</v>
      </c>
      <c r="K177" s="32">
        <v>0</v>
      </c>
      <c r="L177" s="23"/>
      <c r="M177" s="24"/>
    </row>
    <row r="178" spans="1:13" s="25" customFormat="1" ht="16.5" customHeight="1" x14ac:dyDescent="0.25">
      <c r="A178" s="7">
        <f t="shared" si="5"/>
        <v>167</v>
      </c>
      <c r="B178" s="12" t="s">
        <v>412</v>
      </c>
      <c r="C178" s="23" t="s">
        <v>1072</v>
      </c>
      <c r="D178" s="32" t="s">
        <v>1073</v>
      </c>
      <c r="E178" s="23" t="s">
        <v>1758</v>
      </c>
      <c r="F178" s="32">
        <v>62000000</v>
      </c>
      <c r="G178" s="22"/>
      <c r="H178" s="32">
        <f t="shared" si="4"/>
        <v>2790000</v>
      </c>
      <c r="I178" s="32">
        <v>1860000</v>
      </c>
      <c r="J178" s="32">
        <v>930000</v>
      </c>
      <c r="K178" s="32">
        <v>0</v>
      </c>
      <c r="L178" s="23"/>
      <c r="M178" s="24"/>
    </row>
    <row r="179" spans="1:13" s="25" customFormat="1" ht="16.5" customHeight="1" x14ac:dyDescent="0.25">
      <c r="A179" s="7">
        <f t="shared" si="5"/>
        <v>168</v>
      </c>
      <c r="B179" s="12" t="s">
        <v>413</v>
      </c>
      <c r="C179" s="23" t="s">
        <v>1074</v>
      </c>
      <c r="D179" s="32" t="s">
        <v>1075</v>
      </c>
      <c r="E179" s="23" t="s">
        <v>1744</v>
      </c>
      <c r="F179" s="32">
        <v>204000000</v>
      </c>
      <c r="G179" s="22"/>
      <c r="H179" s="32">
        <f t="shared" si="4"/>
        <v>3060000</v>
      </c>
      <c r="I179" s="32">
        <v>2040000</v>
      </c>
      <c r="J179" s="32">
        <v>1020000</v>
      </c>
      <c r="K179" s="32">
        <v>0</v>
      </c>
      <c r="L179" s="23"/>
      <c r="M179" s="24"/>
    </row>
    <row r="180" spans="1:13" s="25" customFormat="1" ht="16.5" customHeight="1" x14ac:dyDescent="0.25">
      <c r="A180" s="7">
        <f t="shared" si="5"/>
        <v>169</v>
      </c>
      <c r="B180" s="12" t="s">
        <v>414</v>
      </c>
      <c r="C180" s="23" t="s">
        <v>1076</v>
      </c>
      <c r="D180" s="32" t="s">
        <v>1077</v>
      </c>
      <c r="E180" s="23" t="s">
        <v>1687</v>
      </c>
      <c r="F180" s="32">
        <v>40000000</v>
      </c>
      <c r="G180" s="22"/>
      <c r="H180" s="32">
        <f t="shared" si="4"/>
        <v>1800000</v>
      </c>
      <c r="I180" s="32">
        <v>1200000</v>
      </c>
      <c r="J180" s="32">
        <v>600000</v>
      </c>
      <c r="K180" s="32">
        <v>0</v>
      </c>
      <c r="L180" s="23"/>
      <c r="M180" s="24"/>
    </row>
    <row r="181" spans="1:13" s="25" customFormat="1" ht="16.5" customHeight="1" x14ac:dyDescent="0.25">
      <c r="A181" s="7">
        <f t="shared" si="5"/>
        <v>170</v>
      </c>
      <c r="B181" s="12" t="s">
        <v>415</v>
      </c>
      <c r="C181" s="23" t="s">
        <v>1078</v>
      </c>
      <c r="D181" s="32" t="s">
        <v>1079</v>
      </c>
      <c r="E181" s="23" t="s">
        <v>1739</v>
      </c>
      <c r="F181" s="32">
        <v>275000000</v>
      </c>
      <c r="G181" s="22"/>
      <c r="H181" s="32">
        <f t="shared" si="4"/>
        <v>4125000</v>
      </c>
      <c r="I181" s="32">
        <v>2750000</v>
      </c>
      <c r="J181" s="32">
        <v>1375000</v>
      </c>
      <c r="K181" s="32">
        <v>0</v>
      </c>
      <c r="L181" s="23"/>
      <c r="M181" s="24"/>
    </row>
    <row r="182" spans="1:13" s="25" customFormat="1" ht="16.5" customHeight="1" x14ac:dyDescent="0.25">
      <c r="A182" s="7">
        <f t="shared" si="5"/>
        <v>171</v>
      </c>
      <c r="B182" s="12" t="s">
        <v>416</v>
      </c>
      <c r="C182" s="23" t="s">
        <v>1080</v>
      </c>
      <c r="D182" s="32" t="s">
        <v>1081</v>
      </c>
      <c r="E182" s="23" t="s">
        <v>1744</v>
      </c>
      <c r="F182" s="32">
        <v>38000000</v>
      </c>
      <c r="G182" s="22"/>
      <c r="H182" s="32">
        <f t="shared" si="4"/>
        <v>570000</v>
      </c>
      <c r="I182" s="32">
        <v>380000</v>
      </c>
      <c r="J182" s="32">
        <v>190000</v>
      </c>
      <c r="K182" s="32">
        <v>0</v>
      </c>
      <c r="L182" s="23"/>
      <c r="M182" s="24"/>
    </row>
    <row r="183" spans="1:13" s="25" customFormat="1" ht="16.5" customHeight="1" x14ac:dyDescent="0.25">
      <c r="A183" s="7">
        <f t="shared" si="5"/>
        <v>172</v>
      </c>
      <c r="B183" s="12" t="s">
        <v>417</v>
      </c>
      <c r="C183" s="23" t="s">
        <v>1082</v>
      </c>
      <c r="D183" s="32" t="s">
        <v>1083</v>
      </c>
      <c r="E183" s="23" t="s">
        <v>1740</v>
      </c>
      <c r="F183" s="32">
        <v>15000000</v>
      </c>
      <c r="G183" s="22"/>
      <c r="H183" s="32">
        <f t="shared" si="4"/>
        <v>225000</v>
      </c>
      <c r="I183" s="32">
        <v>150000</v>
      </c>
      <c r="J183" s="32">
        <v>75000</v>
      </c>
      <c r="K183" s="32">
        <v>0</v>
      </c>
      <c r="L183" s="23"/>
      <c r="M183" s="24"/>
    </row>
    <row r="184" spans="1:13" s="25" customFormat="1" ht="16.5" customHeight="1" x14ac:dyDescent="0.25">
      <c r="A184" s="7">
        <f t="shared" si="5"/>
        <v>173</v>
      </c>
      <c r="B184" s="12" t="s">
        <v>418</v>
      </c>
      <c r="C184" s="23" t="s">
        <v>1084</v>
      </c>
      <c r="D184" s="32" t="s">
        <v>1085</v>
      </c>
      <c r="E184" s="23" t="s">
        <v>1744</v>
      </c>
      <c r="F184" s="32">
        <v>18000000</v>
      </c>
      <c r="G184" s="22"/>
      <c r="H184" s="32">
        <f t="shared" si="4"/>
        <v>270000</v>
      </c>
      <c r="I184" s="32">
        <v>180000</v>
      </c>
      <c r="J184" s="32">
        <v>90000</v>
      </c>
      <c r="K184" s="32">
        <v>0</v>
      </c>
      <c r="L184" s="23"/>
      <c r="M184" s="24"/>
    </row>
    <row r="185" spans="1:13" s="25" customFormat="1" ht="16.5" customHeight="1" x14ac:dyDescent="0.25">
      <c r="A185" s="7">
        <f t="shared" si="5"/>
        <v>174</v>
      </c>
      <c r="B185" s="12" t="s">
        <v>419</v>
      </c>
      <c r="C185" s="23" t="s">
        <v>1086</v>
      </c>
      <c r="D185" s="32" t="s">
        <v>1087</v>
      </c>
      <c r="E185" s="23" t="s">
        <v>1742</v>
      </c>
      <c r="F185" s="32">
        <v>36000000</v>
      </c>
      <c r="G185" s="22"/>
      <c r="H185" s="32">
        <f t="shared" si="4"/>
        <v>540000</v>
      </c>
      <c r="I185" s="32">
        <v>360000</v>
      </c>
      <c r="J185" s="32">
        <v>180000</v>
      </c>
      <c r="K185" s="32">
        <v>0</v>
      </c>
      <c r="L185" s="23"/>
      <c r="M185" s="24"/>
    </row>
    <row r="186" spans="1:13" s="25" customFormat="1" ht="16.5" customHeight="1" x14ac:dyDescent="0.25">
      <c r="A186" s="7">
        <f t="shared" si="5"/>
        <v>175</v>
      </c>
      <c r="B186" s="12" t="s">
        <v>420</v>
      </c>
      <c r="C186" s="23" t="s">
        <v>1088</v>
      </c>
      <c r="D186" s="32" t="s">
        <v>1089</v>
      </c>
      <c r="E186" s="23" t="s">
        <v>1744</v>
      </c>
      <c r="F186" s="32">
        <v>30000000</v>
      </c>
      <c r="G186" s="22"/>
      <c r="H186" s="32">
        <f t="shared" si="4"/>
        <v>450000</v>
      </c>
      <c r="I186" s="32">
        <v>300000</v>
      </c>
      <c r="J186" s="32">
        <v>150000</v>
      </c>
      <c r="K186" s="32">
        <v>0</v>
      </c>
      <c r="L186" s="23"/>
      <c r="M186" s="24"/>
    </row>
    <row r="187" spans="1:13" s="25" customFormat="1" ht="16.5" customHeight="1" x14ac:dyDescent="0.25">
      <c r="A187" s="7">
        <f t="shared" si="5"/>
        <v>176</v>
      </c>
      <c r="B187" s="12" t="s">
        <v>421</v>
      </c>
      <c r="C187" s="23" t="s">
        <v>1090</v>
      </c>
      <c r="D187" s="32" t="s">
        <v>1091</v>
      </c>
      <c r="E187" s="23" t="s">
        <v>1688</v>
      </c>
      <c r="F187" s="32">
        <v>27000000</v>
      </c>
      <c r="G187" s="22"/>
      <c r="H187" s="32">
        <f t="shared" si="4"/>
        <v>1215000</v>
      </c>
      <c r="I187" s="32">
        <v>810000</v>
      </c>
      <c r="J187" s="32">
        <v>405000</v>
      </c>
      <c r="K187" s="32">
        <v>0</v>
      </c>
      <c r="L187" s="23"/>
      <c r="M187" s="24"/>
    </row>
    <row r="188" spans="1:13" s="25" customFormat="1" ht="16.5" customHeight="1" x14ac:dyDescent="0.25">
      <c r="A188" s="7">
        <f t="shared" si="5"/>
        <v>177</v>
      </c>
      <c r="B188" s="12" t="s">
        <v>422</v>
      </c>
      <c r="C188" s="23" t="s">
        <v>1092</v>
      </c>
      <c r="D188" s="32" t="s">
        <v>1093</v>
      </c>
      <c r="E188" s="23" t="s">
        <v>1744</v>
      </c>
      <c r="F188" s="32">
        <v>61000000</v>
      </c>
      <c r="G188" s="22"/>
      <c r="H188" s="32">
        <f t="shared" si="4"/>
        <v>915000</v>
      </c>
      <c r="I188" s="32">
        <v>610000</v>
      </c>
      <c r="J188" s="32">
        <v>305000</v>
      </c>
      <c r="K188" s="32">
        <v>0</v>
      </c>
      <c r="L188" s="23"/>
      <c r="M188" s="24"/>
    </row>
    <row r="189" spans="1:13" s="25" customFormat="1" ht="16.5" customHeight="1" x14ac:dyDescent="0.25">
      <c r="A189" s="7">
        <f t="shared" si="5"/>
        <v>178</v>
      </c>
      <c r="B189" s="12" t="s">
        <v>423</v>
      </c>
      <c r="C189" s="23" t="s">
        <v>1094</v>
      </c>
      <c r="D189" s="32" t="s">
        <v>1095</v>
      </c>
      <c r="E189" s="23" t="s">
        <v>1739</v>
      </c>
      <c r="F189" s="32">
        <v>22700000</v>
      </c>
      <c r="G189" s="22"/>
      <c r="H189" s="32">
        <f t="shared" si="4"/>
        <v>340500</v>
      </c>
      <c r="I189" s="32">
        <v>227000</v>
      </c>
      <c r="J189" s="32">
        <v>113500</v>
      </c>
      <c r="K189" s="32">
        <v>0</v>
      </c>
      <c r="L189" s="23"/>
      <c r="M189" s="24"/>
    </row>
    <row r="190" spans="1:13" s="25" customFormat="1" ht="16.5" customHeight="1" x14ac:dyDescent="0.25">
      <c r="A190" s="7">
        <f t="shared" si="5"/>
        <v>179</v>
      </c>
      <c r="B190" s="12" t="s">
        <v>424</v>
      </c>
      <c r="C190" s="23" t="s">
        <v>1096</v>
      </c>
      <c r="D190" s="32" t="s">
        <v>1097</v>
      </c>
      <c r="E190" s="23" t="s">
        <v>1779</v>
      </c>
      <c r="F190" s="32">
        <v>22000000</v>
      </c>
      <c r="G190" s="22"/>
      <c r="H190" s="32">
        <f t="shared" si="4"/>
        <v>440000</v>
      </c>
      <c r="I190" s="32">
        <v>0</v>
      </c>
      <c r="J190" s="32">
        <v>440000</v>
      </c>
      <c r="K190" s="32">
        <v>0</v>
      </c>
      <c r="L190" s="23"/>
      <c r="M190" s="24"/>
    </row>
    <row r="191" spans="1:13" s="25" customFormat="1" ht="16.5" customHeight="1" x14ac:dyDescent="0.25">
      <c r="A191" s="7">
        <f t="shared" si="5"/>
        <v>180</v>
      </c>
      <c r="B191" s="12" t="s">
        <v>425</v>
      </c>
      <c r="C191" s="23" t="s">
        <v>1098</v>
      </c>
      <c r="D191" s="32" t="s">
        <v>1099</v>
      </c>
      <c r="E191" s="23" t="s">
        <v>1761</v>
      </c>
      <c r="F191" s="32">
        <v>13000000</v>
      </c>
      <c r="G191" s="22"/>
      <c r="H191" s="32">
        <f t="shared" si="4"/>
        <v>585000</v>
      </c>
      <c r="I191" s="32">
        <v>390000</v>
      </c>
      <c r="J191" s="32">
        <v>195000</v>
      </c>
      <c r="K191" s="32">
        <v>0</v>
      </c>
      <c r="L191" s="23"/>
      <c r="M191" s="24"/>
    </row>
    <row r="192" spans="1:13" s="25" customFormat="1" ht="16.5" customHeight="1" x14ac:dyDescent="0.25">
      <c r="A192" s="7">
        <f t="shared" si="5"/>
        <v>181</v>
      </c>
      <c r="B192" s="12" t="s">
        <v>426</v>
      </c>
      <c r="C192" s="23" t="s">
        <v>1100</v>
      </c>
      <c r="D192" s="32" t="s">
        <v>1101</v>
      </c>
      <c r="E192" s="23" t="s">
        <v>1709</v>
      </c>
      <c r="F192" s="32">
        <v>19000000</v>
      </c>
      <c r="G192" s="22"/>
      <c r="H192" s="32">
        <f t="shared" si="4"/>
        <v>285000</v>
      </c>
      <c r="I192" s="32">
        <v>190000</v>
      </c>
      <c r="J192" s="32">
        <v>95000</v>
      </c>
      <c r="K192" s="32">
        <v>0</v>
      </c>
      <c r="L192" s="23"/>
      <c r="M192" s="24"/>
    </row>
    <row r="193" spans="1:13" s="25" customFormat="1" ht="16.5" customHeight="1" x14ac:dyDescent="0.25">
      <c r="A193" s="7">
        <f t="shared" si="5"/>
        <v>182</v>
      </c>
      <c r="B193" s="12" t="s">
        <v>427</v>
      </c>
      <c r="C193" s="23" t="s">
        <v>1102</v>
      </c>
      <c r="D193" s="32" t="s">
        <v>1103</v>
      </c>
      <c r="E193" s="23" t="s">
        <v>1758</v>
      </c>
      <c r="F193" s="32">
        <v>16000000</v>
      </c>
      <c r="G193" s="22"/>
      <c r="H193" s="32">
        <f t="shared" si="4"/>
        <v>720000</v>
      </c>
      <c r="I193" s="32">
        <v>480000</v>
      </c>
      <c r="J193" s="32">
        <v>240000</v>
      </c>
      <c r="K193" s="32">
        <v>0</v>
      </c>
      <c r="L193" s="23"/>
      <c r="M193" s="24"/>
    </row>
    <row r="194" spans="1:13" s="25" customFormat="1" ht="16.5" customHeight="1" x14ac:dyDescent="0.25">
      <c r="A194" s="7">
        <f t="shared" si="5"/>
        <v>183</v>
      </c>
      <c r="B194" s="12" t="s">
        <v>428</v>
      </c>
      <c r="C194" s="23" t="s">
        <v>1104</v>
      </c>
      <c r="D194" s="32" t="s">
        <v>1105</v>
      </c>
      <c r="E194" s="23" t="s">
        <v>1770</v>
      </c>
      <c r="F194" s="32">
        <v>26000000</v>
      </c>
      <c r="G194" s="22"/>
      <c r="H194" s="32">
        <f t="shared" si="4"/>
        <v>1820000</v>
      </c>
      <c r="I194" s="32">
        <v>1300000</v>
      </c>
      <c r="J194" s="32">
        <v>520000</v>
      </c>
      <c r="K194" s="32">
        <v>0</v>
      </c>
      <c r="L194" s="23"/>
      <c r="M194" s="24"/>
    </row>
    <row r="195" spans="1:13" s="25" customFormat="1" ht="16.5" customHeight="1" x14ac:dyDescent="0.25">
      <c r="A195" s="7">
        <f t="shared" si="5"/>
        <v>184</v>
      </c>
      <c r="B195" s="12" t="s">
        <v>429</v>
      </c>
      <c r="C195" s="23" t="s">
        <v>1106</v>
      </c>
      <c r="D195" s="32" t="s">
        <v>1107</v>
      </c>
      <c r="E195" s="23" t="s">
        <v>1744</v>
      </c>
      <c r="F195" s="32">
        <v>65000000</v>
      </c>
      <c r="G195" s="22"/>
      <c r="H195" s="32">
        <f t="shared" si="4"/>
        <v>975000</v>
      </c>
      <c r="I195" s="32">
        <v>650000</v>
      </c>
      <c r="J195" s="32">
        <v>325000</v>
      </c>
      <c r="K195" s="32">
        <v>0</v>
      </c>
      <c r="L195" s="23"/>
      <c r="M195" s="24"/>
    </row>
    <row r="196" spans="1:13" s="25" customFormat="1" ht="16.5" customHeight="1" x14ac:dyDescent="0.25">
      <c r="A196" s="7">
        <f t="shared" si="5"/>
        <v>185</v>
      </c>
      <c r="B196" s="12" t="s">
        <v>430</v>
      </c>
      <c r="C196" s="23" t="s">
        <v>1108</v>
      </c>
      <c r="D196" s="32" t="s">
        <v>1109</v>
      </c>
      <c r="E196" s="23" t="s">
        <v>1779</v>
      </c>
      <c r="F196" s="32">
        <v>26000000</v>
      </c>
      <c r="G196" s="22"/>
      <c r="H196" s="32">
        <f t="shared" si="4"/>
        <v>1820000</v>
      </c>
      <c r="I196" s="32">
        <v>1300000</v>
      </c>
      <c r="J196" s="32">
        <v>520000</v>
      </c>
      <c r="K196" s="32">
        <v>0</v>
      </c>
      <c r="L196" s="23"/>
      <c r="M196" s="24"/>
    </row>
    <row r="197" spans="1:13" s="25" customFormat="1" ht="16.5" customHeight="1" x14ac:dyDescent="0.25">
      <c r="A197" s="7">
        <f t="shared" si="5"/>
        <v>186</v>
      </c>
      <c r="B197" s="12" t="s">
        <v>431</v>
      </c>
      <c r="C197" s="23" t="s">
        <v>1110</v>
      </c>
      <c r="D197" s="32" t="s">
        <v>1111</v>
      </c>
      <c r="E197" s="23" t="s">
        <v>1744</v>
      </c>
      <c r="F197" s="32">
        <v>51000000</v>
      </c>
      <c r="G197" s="22"/>
      <c r="H197" s="32">
        <f t="shared" si="4"/>
        <v>765000</v>
      </c>
      <c r="I197" s="32">
        <v>510000</v>
      </c>
      <c r="J197" s="32">
        <v>255000</v>
      </c>
      <c r="K197" s="32">
        <v>0</v>
      </c>
      <c r="L197" s="23"/>
      <c r="M197" s="24"/>
    </row>
    <row r="198" spans="1:13" s="25" customFormat="1" ht="16.5" customHeight="1" x14ac:dyDescent="0.25">
      <c r="A198" s="7">
        <f t="shared" si="5"/>
        <v>187</v>
      </c>
      <c r="B198" s="12" t="s">
        <v>432</v>
      </c>
      <c r="C198" s="23" t="s">
        <v>1112</v>
      </c>
      <c r="D198" s="32" t="s">
        <v>1113</v>
      </c>
      <c r="E198" s="23" t="s">
        <v>1737</v>
      </c>
      <c r="F198" s="32">
        <v>62000000</v>
      </c>
      <c r="G198" s="22"/>
      <c r="H198" s="32">
        <f t="shared" si="4"/>
        <v>930000</v>
      </c>
      <c r="I198" s="32">
        <v>620000</v>
      </c>
      <c r="J198" s="32">
        <v>310000</v>
      </c>
      <c r="K198" s="32">
        <v>0</v>
      </c>
      <c r="L198" s="23"/>
      <c r="M198" s="24"/>
    </row>
    <row r="199" spans="1:13" s="25" customFormat="1" ht="16.5" customHeight="1" x14ac:dyDescent="0.25">
      <c r="A199" s="7">
        <f t="shared" si="5"/>
        <v>188</v>
      </c>
      <c r="B199" s="12" t="s">
        <v>433</v>
      </c>
      <c r="C199" s="23" t="s">
        <v>1114</v>
      </c>
      <c r="D199" s="32" t="s">
        <v>1009</v>
      </c>
      <c r="E199" s="23" t="s">
        <v>1744</v>
      </c>
      <c r="F199" s="32">
        <v>25000000</v>
      </c>
      <c r="G199" s="22"/>
      <c r="H199" s="32">
        <f t="shared" si="4"/>
        <v>375000</v>
      </c>
      <c r="I199" s="32">
        <v>250000</v>
      </c>
      <c r="J199" s="32">
        <v>125000</v>
      </c>
      <c r="K199" s="32">
        <v>0</v>
      </c>
      <c r="L199" s="23"/>
      <c r="M199" s="24"/>
    </row>
    <row r="200" spans="1:13" s="25" customFormat="1" ht="16.5" customHeight="1" x14ac:dyDescent="0.25">
      <c r="A200" s="7">
        <f t="shared" si="5"/>
        <v>189</v>
      </c>
      <c r="B200" s="12" t="s">
        <v>434</v>
      </c>
      <c r="C200" s="23" t="s">
        <v>1115</v>
      </c>
      <c r="D200" s="32" t="s">
        <v>1116</v>
      </c>
      <c r="E200" s="23" t="s">
        <v>1744</v>
      </c>
      <c r="F200" s="32">
        <v>38000000</v>
      </c>
      <c r="G200" s="22"/>
      <c r="H200" s="32">
        <f t="shared" si="4"/>
        <v>570000</v>
      </c>
      <c r="I200" s="32">
        <v>380000</v>
      </c>
      <c r="J200" s="32">
        <v>190000</v>
      </c>
      <c r="K200" s="32">
        <v>0</v>
      </c>
      <c r="L200" s="23"/>
      <c r="M200" s="24"/>
    </row>
    <row r="201" spans="1:13" s="25" customFormat="1" ht="16.5" customHeight="1" x14ac:dyDescent="0.25">
      <c r="A201" s="7">
        <f t="shared" si="5"/>
        <v>190</v>
      </c>
      <c r="B201" s="12" t="s">
        <v>435</v>
      </c>
      <c r="C201" s="23" t="s">
        <v>240</v>
      </c>
      <c r="D201" s="32" t="s">
        <v>1117</v>
      </c>
      <c r="E201" s="23" t="s">
        <v>1744</v>
      </c>
      <c r="F201" s="32">
        <v>19100000</v>
      </c>
      <c r="G201" s="22"/>
      <c r="H201" s="32">
        <f t="shared" si="4"/>
        <v>502000</v>
      </c>
      <c r="I201" s="32">
        <v>343000</v>
      </c>
      <c r="J201" s="32">
        <v>159000</v>
      </c>
      <c r="K201" s="32">
        <v>0</v>
      </c>
      <c r="L201" s="23"/>
      <c r="M201" s="24"/>
    </row>
    <row r="202" spans="1:13" s="25" customFormat="1" ht="16.5" customHeight="1" x14ac:dyDescent="0.25">
      <c r="A202" s="7">
        <f t="shared" si="5"/>
        <v>191</v>
      </c>
      <c r="B202" s="12" t="s">
        <v>436</v>
      </c>
      <c r="C202" s="23" t="s">
        <v>1118</v>
      </c>
      <c r="D202" s="32" t="s">
        <v>1119</v>
      </c>
      <c r="E202" s="23" t="s">
        <v>1772</v>
      </c>
      <c r="F202" s="32">
        <v>23000000</v>
      </c>
      <c r="G202" s="22"/>
      <c r="H202" s="32">
        <f t="shared" si="4"/>
        <v>460000</v>
      </c>
      <c r="I202" s="32">
        <v>0</v>
      </c>
      <c r="J202" s="32">
        <v>460000</v>
      </c>
      <c r="K202" s="32">
        <v>0</v>
      </c>
      <c r="L202" s="23"/>
      <c r="M202" s="24"/>
    </row>
    <row r="203" spans="1:13" s="25" customFormat="1" ht="16.5" customHeight="1" x14ac:dyDescent="0.25">
      <c r="A203" s="7">
        <f t="shared" si="5"/>
        <v>192</v>
      </c>
      <c r="B203" s="12" t="s">
        <v>437</v>
      </c>
      <c r="C203" s="23" t="s">
        <v>1120</v>
      </c>
      <c r="D203" s="32" t="s">
        <v>1047</v>
      </c>
      <c r="E203" s="23" t="s">
        <v>1744</v>
      </c>
      <c r="F203" s="32">
        <v>105000000</v>
      </c>
      <c r="G203" s="22"/>
      <c r="H203" s="32">
        <f t="shared" si="4"/>
        <v>1575000</v>
      </c>
      <c r="I203" s="32">
        <v>1050000</v>
      </c>
      <c r="J203" s="32">
        <v>525000</v>
      </c>
      <c r="K203" s="32">
        <v>0</v>
      </c>
      <c r="L203" s="23"/>
      <c r="M203" s="24"/>
    </row>
    <row r="204" spans="1:13" s="25" customFormat="1" ht="16.5" customHeight="1" x14ac:dyDescent="0.25">
      <c r="A204" s="7">
        <f t="shared" si="5"/>
        <v>193</v>
      </c>
      <c r="B204" s="12" t="s">
        <v>438</v>
      </c>
      <c r="C204" s="23" t="s">
        <v>1121</v>
      </c>
      <c r="D204" s="32" t="s">
        <v>1122</v>
      </c>
      <c r="E204" s="23" t="s">
        <v>1744</v>
      </c>
      <c r="F204" s="32">
        <v>18000000</v>
      </c>
      <c r="G204" s="22"/>
      <c r="H204" s="32">
        <f t="shared" si="4"/>
        <v>270000</v>
      </c>
      <c r="I204" s="32">
        <v>180000</v>
      </c>
      <c r="J204" s="32">
        <v>90000</v>
      </c>
      <c r="K204" s="32">
        <v>0</v>
      </c>
      <c r="L204" s="23"/>
      <c r="M204" s="24"/>
    </row>
    <row r="205" spans="1:13" s="25" customFormat="1" ht="16.5" customHeight="1" x14ac:dyDescent="0.25">
      <c r="A205" s="7">
        <f t="shared" si="5"/>
        <v>194</v>
      </c>
      <c r="B205" s="12" t="s">
        <v>439</v>
      </c>
      <c r="C205" s="23" t="s">
        <v>1123</v>
      </c>
      <c r="D205" s="32" t="s">
        <v>1124</v>
      </c>
      <c r="E205" s="23" t="s">
        <v>1744</v>
      </c>
      <c r="F205" s="32">
        <v>23000000</v>
      </c>
      <c r="G205" s="22"/>
      <c r="H205" s="32">
        <f t="shared" ref="H205:H268" si="6">+I205+J205+K205</f>
        <v>345000</v>
      </c>
      <c r="I205" s="32">
        <v>230000</v>
      </c>
      <c r="J205" s="32">
        <v>115000</v>
      </c>
      <c r="K205" s="32">
        <v>0</v>
      </c>
      <c r="L205" s="23"/>
      <c r="M205" s="24"/>
    </row>
    <row r="206" spans="1:13" s="25" customFormat="1" ht="16.5" customHeight="1" x14ac:dyDescent="0.25">
      <c r="A206" s="7">
        <f t="shared" ref="A206:A269" si="7">+IF(B206&lt;&gt;B205,A205+1,A205)</f>
        <v>195</v>
      </c>
      <c r="B206" s="12" t="s">
        <v>440</v>
      </c>
      <c r="C206" s="23" t="s">
        <v>1125</v>
      </c>
      <c r="D206" s="32" t="s">
        <v>1126</v>
      </c>
      <c r="E206" s="23" t="s">
        <v>1753</v>
      </c>
      <c r="F206" s="32">
        <v>9000000</v>
      </c>
      <c r="G206" s="22"/>
      <c r="H206" s="32">
        <f t="shared" si="6"/>
        <v>405000</v>
      </c>
      <c r="I206" s="32">
        <v>270000</v>
      </c>
      <c r="J206" s="32">
        <v>135000</v>
      </c>
      <c r="K206" s="32">
        <v>0</v>
      </c>
      <c r="L206" s="23"/>
      <c r="M206" s="24"/>
    </row>
    <row r="207" spans="1:13" s="25" customFormat="1" ht="16.5" customHeight="1" x14ac:dyDescent="0.25">
      <c r="A207" s="7">
        <f t="shared" si="7"/>
        <v>196</v>
      </c>
      <c r="B207" s="12" t="s">
        <v>441</v>
      </c>
      <c r="C207" s="23" t="s">
        <v>1127</v>
      </c>
      <c r="D207" s="32" t="s">
        <v>1128</v>
      </c>
      <c r="E207" s="23" t="s">
        <v>1757</v>
      </c>
      <c r="F207" s="32">
        <v>39000000</v>
      </c>
      <c r="G207" s="22"/>
      <c r="H207" s="32">
        <f t="shared" si="6"/>
        <v>2730000</v>
      </c>
      <c r="I207" s="32">
        <v>1950000</v>
      </c>
      <c r="J207" s="32">
        <v>780000</v>
      </c>
      <c r="K207" s="32">
        <v>0</v>
      </c>
      <c r="L207" s="23"/>
      <c r="M207" s="24"/>
    </row>
    <row r="208" spans="1:13" s="25" customFormat="1" ht="16.5" customHeight="1" x14ac:dyDescent="0.25">
      <c r="A208" s="7">
        <f t="shared" si="7"/>
        <v>197</v>
      </c>
      <c r="B208" s="12" t="s">
        <v>442</v>
      </c>
      <c r="C208" s="23" t="s">
        <v>1129</v>
      </c>
      <c r="D208" s="32" t="s">
        <v>914</v>
      </c>
      <c r="E208" s="23" t="s">
        <v>1772</v>
      </c>
      <c r="F208" s="32">
        <v>15000000</v>
      </c>
      <c r="G208" s="22"/>
      <c r="H208" s="32">
        <f t="shared" si="6"/>
        <v>300000</v>
      </c>
      <c r="I208" s="32">
        <v>0</v>
      </c>
      <c r="J208" s="32">
        <v>300000</v>
      </c>
      <c r="K208" s="32">
        <v>0</v>
      </c>
      <c r="L208" s="23"/>
      <c r="M208" s="24"/>
    </row>
    <row r="209" spans="1:13" s="25" customFormat="1" ht="16.5" customHeight="1" x14ac:dyDescent="0.25">
      <c r="A209" s="7">
        <f t="shared" si="7"/>
        <v>198</v>
      </c>
      <c r="B209" s="12" t="s">
        <v>443</v>
      </c>
      <c r="C209" s="23" t="s">
        <v>1130</v>
      </c>
      <c r="D209" s="32" t="s">
        <v>803</v>
      </c>
      <c r="E209" s="23" t="s">
        <v>1744</v>
      </c>
      <c r="F209" s="32">
        <v>260000000</v>
      </c>
      <c r="G209" s="22"/>
      <c r="H209" s="32">
        <f t="shared" si="6"/>
        <v>3900000</v>
      </c>
      <c r="I209" s="32">
        <v>2600000</v>
      </c>
      <c r="J209" s="32">
        <v>1300000</v>
      </c>
      <c r="K209" s="32">
        <v>0</v>
      </c>
      <c r="L209" s="23"/>
      <c r="M209" s="24"/>
    </row>
    <row r="210" spans="1:13" s="25" customFormat="1" ht="16.5" customHeight="1" x14ac:dyDescent="0.25">
      <c r="A210" s="7">
        <f t="shared" si="7"/>
        <v>199</v>
      </c>
      <c r="B210" s="12" t="s">
        <v>444</v>
      </c>
      <c r="C210" s="23" t="s">
        <v>1131</v>
      </c>
      <c r="D210" s="32" t="s">
        <v>1132</v>
      </c>
      <c r="E210" s="23" t="s">
        <v>1744</v>
      </c>
      <c r="F210" s="32">
        <v>90000000</v>
      </c>
      <c r="G210" s="22"/>
      <c r="H210" s="32">
        <f t="shared" si="6"/>
        <v>1350000</v>
      </c>
      <c r="I210" s="32">
        <v>900000</v>
      </c>
      <c r="J210" s="32">
        <v>450000</v>
      </c>
      <c r="K210" s="32">
        <v>0</v>
      </c>
      <c r="L210" s="23"/>
      <c r="M210" s="24"/>
    </row>
    <row r="211" spans="1:13" s="25" customFormat="1" ht="16.5" customHeight="1" x14ac:dyDescent="0.25">
      <c r="A211" s="7">
        <f t="shared" si="7"/>
        <v>200</v>
      </c>
      <c r="B211" s="12" t="s">
        <v>445</v>
      </c>
      <c r="C211" s="23" t="s">
        <v>1133</v>
      </c>
      <c r="D211" s="32" t="s">
        <v>1134</v>
      </c>
      <c r="E211" s="23" t="s">
        <v>1743</v>
      </c>
      <c r="F211" s="32">
        <v>25000000</v>
      </c>
      <c r="G211" s="22"/>
      <c r="H211" s="32">
        <f t="shared" si="6"/>
        <v>375000</v>
      </c>
      <c r="I211" s="32">
        <v>250000</v>
      </c>
      <c r="J211" s="32">
        <v>125000</v>
      </c>
      <c r="K211" s="32">
        <v>0</v>
      </c>
      <c r="L211" s="23"/>
      <c r="M211" s="24"/>
    </row>
    <row r="212" spans="1:13" s="25" customFormat="1" ht="16.5" customHeight="1" x14ac:dyDescent="0.25">
      <c r="A212" s="7">
        <f t="shared" si="7"/>
        <v>201</v>
      </c>
      <c r="B212" s="12" t="s">
        <v>446</v>
      </c>
      <c r="C212" s="23" t="s">
        <v>1137</v>
      </c>
      <c r="D212" s="32" t="s">
        <v>1138</v>
      </c>
      <c r="E212" s="23" t="s">
        <v>1744</v>
      </c>
      <c r="F212" s="32">
        <v>280000000</v>
      </c>
      <c r="G212" s="22"/>
      <c r="H212" s="32">
        <f t="shared" si="6"/>
        <v>4200000</v>
      </c>
      <c r="I212" s="32">
        <v>2800000</v>
      </c>
      <c r="J212" s="32">
        <v>1400000</v>
      </c>
      <c r="K212" s="32">
        <v>0</v>
      </c>
      <c r="L212" s="23"/>
      <c r="M212" s="24"/>
    </row>
    <row r="213" spans="1:13" s="25" customFormat="1" ht="16.5" customHeight="1" x14ac:dyDescent="0.25">
      <c r="A213" s="7">
        <f t="shared" si="7"/>
        <v>202</v>
      </c>
      <c r="B213" s="12" t="s">
        <v>447</v>
      </c>
      <c r="C213" s="23" t="s">
        <v>1139</v>
      </c>
      <c r="D213" s="32" t="s">
        <v>1140</v>
      </c>
      <c r="E213" s="23" t="s">
        <v>1734</v>
      </c>
      <c r="F213" s="32">
        <v>70000000</v>
      </c>
      <c r="G213" s="22"/>
      <c r="H213" s="32">
        <f t="shared" si="6"/>
        <v>1050000</v>
      </c>
      <c r="I213" s="32">
        <v>700000</v>
      </c>
      <c r="J213" s="32">
        <v>350000</v>
      </c>
      <c r="K213" s="32">
        <v>0</v>
      </c>
      <c r="L213" s="23"/>
      <c r="M213" s="24"/>
    </row>
    <row r="214" spans="1:13" s="25" customFormat="1" ht="16.5" customHeight="1" x14ac:dyDescent="0.25">
      <c r="A214" s="7">
        <f t="shared" si="7"/>
        <v>203</v>
      </c>
      <c r="B214" s="12" t="s">
        <v>448</v>
      </c>
      <c r="C214" s="23" t="s">
        <v>1141</v>
      </c>
      <c r="D214" s="32" t="s">
        <v>1142</v>
      </c>
      <c r="E214" s="23" t="s">
        <v>1774</v>
      </c>
      <c r="F214" s="32">
        <v>25000000</v>
      </c>
      <c r="G214" s="22"/>
      <c r="H214" s="32">
        <f t="shared" si="6"/>
        <v>1750000</v>
      </c>
      <c r="I214" s="32">
        <v>1250000</v>
      </c>
      <c r="J214" s="32">
        <v>500000</v>
      </c>
      <c r="K214" s="32">
        <v>0</v>
      </c>
      <c r="L214" s="23"/>
      <c r="M214" s="24"/>
    </row>
    <row r="215" spans="1:13" s="25" customFormat="1" ht="16.5" customHeight="1" x14ac:dyDescent="0.25">
      <c r="A215" s="7">
        <f t="shared" si="7"/>
        <v>204</v>
      </c>
      <c r="B215" s="12" t="s">
        <v>449</v>
      </c>
      <c r="C215" s="23" t="s">
        <v>1145</v>
      </c>
      <c r="D215" s="32" t="s">
        <v>1146</v>
      </c>
      <c r="E215" s="23" t="s">
        <v>1779</v>
      </c>
      <c r="F215" s="32">
        <v>38000000</v>
      </c>
      <c r="G215" s="22"/>
      <c r="H215" s="32">
        <f t="shared" si="6"/>
        <v>1710000</v>
      </c>
      <c r="I215" s="32">
        <v>1140000</v>
      </c>
      <c r="J215" s="32">
        <v>570000</v>
      </c>
      <c r="K215" s="32">
        <v>0</v>
      </c>
      <c r="L215" s="23"/>
      <c r="M215" s="24"/>
    </row>
    <row r="216" spans="1:13" s="25" customFormat="1" ht="16.5" customHeight="1" x14ac:dyDescent="0.25">
      <c r="A216" s="7">
        <f t="shared" si="7"/>
        <v>205</v>
      </c>
      <c r="B216" s="12" t="s">
        <v>450</v>
      </c>
      <c r="C216" s="23" t="s">
        <v>1147</v>
      </c>
      <c r="D216" s="32" t="s">
        <v>1148</v>
      </c>
      <c r="E216" s="23" t="s">
        <v>1758</v>
      </c>
      <c r="F216" s="32">
        <v>27000000</v>
      </c>
      <c r="G216" s="22"/>
      <c r="H216" s="32">
        <f t="shared" si="6"/>
        <v>1215000</v>
      </c>
      <c r="I216" s="32">
        <v>810000</v>
      </c>
      <c r="J216" s="32">
        <v>405000</v>
      </c>
      <c r="K216" s="32">
        <v>0</v>
      </c>
      <c r="L216" s="23"/>
      <c r="M216" s="24"/>
    </row>
    <row r="217" spans="1:13" s="25" customFormat="1" ht="16.5" customHeight="1" x14ac:dyDescent="0.25">
      <c r="A217" s="7">
        <f t="shared" si="7"/>
        <v>206</v>
      </c>
      <c r="B217" s="12" t="s">
        <v>451</v>
      </c>
      <c r="C217" s="23" t="s">
        <v>1149</v>
      </c>
      <c r="D217" s="32" t="s">
        <v>1150</v>
      </c>
      <c r="E217" s="23" t="s">
        <v>1744</v>
      </c>
      <c r="F217" s="32">
        <v>45000000</v>
      </c>
      <c r="G217" s="22"/>
      <c r="H217" s="32">
        <f t="shared" si="6"/>
        <v>675000</v>
      </c>
      <c r="I217" s="32">
        <v>450000</v>
      </c>
      <c r="J217" s="32">
        <v>225000</v>
      </c>
      <c r="K217" s="32">
        <v>0</v>
      </c>
      <c r="L217" s="23"/>
      <c r="M217" s="24"/>
    </row>
    <row r="218" spans="1:13" s="25" customFormat="1" ht="16.5" customHeight="1" x14ac:dyDescent="0.25">
      <c r="A218" s="7">
        <f t="shared" si="7"/>
        <v>207</v>
      </c>
      <c r="B218" s="12" t="s">
        <v>452</v>
      </c>
      <c r="C218" s="23" t="s">
        <v>1151</v>
      </c>
      <c r="D218" s="32" t="s">
        <v>201</v>
      </c>
      <c r="E218" s="23" t="s">
        <v>1744</v>
      </c>
      <c r="F218" s="32">
        <v>70000000</v>
      </c>
      <c r="G218" s="22"/>
      <c r="H218" s="32">
        <f t="shared" si="6"/>
        <v>1050000</v>
      </c>
      <c r="I218" s="32">
        <v>700000</v>
      </c>
      <c r="J218" s="32">
        <v>350000</v>
      </c>
      <c r="K218" s="32">
        <v>0</v>
      </c>
      <c r="L218" s="23"/>
      <c r="M218" s="24"/>
    </row>
    <row r="219" spans="1:13" s="25" customFormat="1" ht="16.5" customHeight="1" x14ac:dyDescent="0.25">
      <c r="A219" s="7">
        <f t="shared" si="7"/>
        <v>208</v>
      </c>
      <c r="B219" s="12" t="s">
        <v>453</v>
      </c>
      <c r="C219" s="23" t="s">
        <v>1152</v>
      </c>
      <c r="D219" s="32" t="s">
        <v>1153</v>
      </c>
      <c r="E219" s="23" t="s">
        <v>1760</v>
      </c>
      <c r="F219" s="32">
        <v>15000000</v>
      </c>
      <c r="G219" s="22"/>
      <c r="H219" s="32">
        <f t="shared" si="6"/>
        <v>675000</v>
      </c>
      <c r="I219" s="32">
        <v>450000</v>
      </c>
      <c r="J219" s="32">
        <v>225000</v>
      </c>
      <c r="K219" s="32">
        <v>0</v>
      </c>
      <c r="L219" s="23"/>
      <c r="M219" s="24"/>
    </row>
    <row r="220" spans="1:13" s="25" customFormat="1" ht="16.5" customHeight="1" x14ac:dyDescent="0.25">
      <c r="A220" s="7">
        <f t="shared" si="7"/>
        <v>209</v>
      </c>
      <c r="B220" s="12" t="s">
        <v>454</v>
      </c>
      <c r="C220" s="23" t="s">
        <v>1154</v>
      </c>
      <c r="D220" s="32" t="s">
        <v>1155</v>
      </c>
      <c r="E220" s="23" t="s">
        <v>1690</v>
      </c>
      <c r="F220" s="32">
        <v>12000000</v>
      </c>
      <c r="G220" s="22"/>
      <c r="H220" s="32">
        <f t="shared" si="6"/>
        <v>840000</v>
      </c>
      <c r="I220" s="32">
        <v>600000</v>
      </c>
      <c r="J220" s="32">
        <v>240000</v>
      </c>
      <c r="K220" s="32">
        <v>0</v>
      </c>
      <c r="L220" s="23"/>
      <c r="M220" s="24"/>
    </row>
    <row r="221" spans="1:13" s="25" customFormat="1" ht="16.5" customHeight="1" x14ac:dyDescent="0.25">
      <c r="A221" s="7">
        <f t="shared" si="7"/>
        <v>210</v>
      </c>
      <c r="B221" s="12" t="s">
        <v>455</v>
      </c>
      <c r="C221" s="23" t="s">
        <v>1156</v>
      </c>
      <c r="D221" s="32" t="s">
        <v>1157</v>
      </c>
      <c r="E221" s="23" t="s">
        <v>1744</v>
      </c>
      <c r="F221" s="32">
        <v>52000000</v>
      </c>
      <c r="G221" s="22"/>
      <c r="H221" s="32">
        <f t="shared" si="6"/>
        <v>780000</v>
      </c>
      <c r="I221" s="32">
        <v>520000</v>
      </c>
      <c r="J221" s="32">
        <v>260000</v>
      </c>
      <c r="K221" s="32">
        <v>0</v>
      </c>
      <c r="L221" s="23"/>
      <c r="M221" s="24"/>
    </row>
    <row r="222" spans="1:13" s="25" customFormat="1" ht="16.5" customHeight="1" x14ac:dyDescent="0.25">
      <c r="A222" s="7">
        <f t="shared" si="7"/>
        <v>211</v>
      </c>
      <c r="B222" s="12" t="s">
        <v>456</v>
      </c>
      <c r="C222" s="23" t="s">
        <v>1158</v>
      </c>
      <c r="D222" s="32" t="s">
        <v>1159</v>
      </c>
      <c r="E222" s="23" t="s">
        <v>1737</v>
      </c>
      <c r="F222" s="32">
        <v>39000000</v>
      </c>
      <c r="G222" s="22"/>
      <c r="H222" s="32">
        <f t="shared" si="6"/>
        <v>585000</v>
      </c>
      <c r="I222" s="32">
        <v>390000</v>
      </c>
      <c r="J222" s="32">
        <v>195000</v>
      </c>
      <c r="K222" s="32">
        <v>0</v>
      </c>
      <c r="L222" s="23"/>
      <c r="M222" s="24"/>
    </row>
    <row r="223" spans="1:13" s="25" customFormat="1" ht="16.5" customHeight="1" x14ac:dyDescent="0.25">
      <c r="A223" s="7">
        <f t="shared" si="7"/>
        <v>212</v>
      </c>
      <c r="B223" s="12" t="s">
        <v>457</v>
      </c>
      <c r="C223" s="23" t="s">
        <v>1160</v>
      </c>
      <c r="D223" s="32" t="s">
        <v>1161</v>
      </c>
      <c r="E223" s="23" t="s">
        <v>1737</v>
      </c>
      <c r="F223" s="32">
        <v>30000000</v>
      </c>
      <c r="G223" s="22"/>
      <c r="H223" s="32">
        <f t="shared" si="6"/>
        <v>450000</v>
      </c>
      <c r="I223" s="32">
        <v>300000</v>
      </c>
      <c r="J223" s="32">
        <v>150000</v>
      </c>
      <c r="K223" s="32">
        <v>0</v>
      </c>
      <c r="L223" s="23"/>
      <c r="M223" s="24"/>
    </row>
    <row r="224" spans="1:13" s="25" customFormat="1" ht="16.5" customHeight="1" x14ac:dyDescent="0.25">
      <c r="A224" s="7">
        <f t="shared" si="7"/>
        <v>213</v>
      </c>
      <c r="B224" s="12" t="s">
        <v>458</v>
      </c>
      <c r="C224" s="23" t="s">
        <v>1162</v>
      </c>
      <c r="D224" s="32" t="s">
        <v>1163</v>
      </c>
      <c r="E224" s="23" t="s">
        <v>1732</v>
      </c>
      <c r="F224" s="32">
        <v>31000000</v>
      </c>
      <c r="G224" s="22"/>
      <c r="H224" s="32">
        <f t="shared" si="6"/>
        <v>465000</v>
      </c>
      <c r="I224" s="32">
        <v>310000</v>
      </c>
      <c r="J224" s="32">
        <v>155000</v>
      </c>
      <c r="K224" s="32">
        <v>0</v>
      </c>
      <c r="L224" s="23"/>
      <c r="M224" s="24"/>
    </row>
    <row r="225" spans="1:13" s="25" customFormat="1" ht="16.5" customHeight="1" x14ac:dyDescent="0.25">
      <c r="A225" s="7">
        <f t="shared" si="7"/>
        <v>214</v>
      </c>
      <c r="B225" s="12" t="s">
        <v>459</v>
      </c>
      <c r="C225" s="23" t="s">
        <v>1164</v>
      </c>
      <c r="D225" s="32" t="s">
        <v>1165</v>
      </c>
      <c r="E225" s="23" t="s">
        <v>1743</v>
      </c>
      <c r="F225" s="32">
        <v>37000000</v>
      </c>
      <c r="G225" s="22"/>
      <c r="H225" s="32">
        <f t="shared" si="6"/>
        <v>555000</v>
      </c>
      <c r="I225" s="32">
        <v>370000</v>
      </c>
      <c r="J225" s="32">
        <v>185000</v>
      </c>
      <c r="K225" s="32">
        <v>0</v>
      </c>
      <c r="L225" s="23"/>
      <c r="M225" s="24"/>
    </row>
    <row r="226" spans="1:13" s="25" customFormat="1" ht="16.5" customHeight="1" x14ac:dyDescent="0.25">
      <c r="A226" s="7">
        <f t="shared" si="7"/>
        <v>215</v>
      </c>
      <c r="B226" s="12" t="s">
        <v>460</v>
      </c>
      <c r="C226" s="23" t="s">
        <v>1166</v>
      </c>
      <c r="D226" s="32" t="s">
        <v>1167</v>
      </c>
      <c r="E226" s="23" t="s">
        <v>1744</v>
      </c>
      <c r="F226" s="32">
        <v>26000000</v>
      </c>
      <c r="G226" s="22"/>
      <c r="H226" s="32">
        <f t="shared" si="6"/>
        <v>390000</v>
      </c>
      <c r="I226" s="32">
        <v>260000</v>
      </c>
      <c r="J226" s="32">
        <v>130000</v>
      </c>
      <c r="K226" s="32">
        <v>0</v>
      </c>
      <c r="L226" s="23"/>
      <c r="M226" s="24"/>
    </row>
    <row r="227" spans="1:13" s="25" customFormat="1" ht="16.5" customHeight="1" x14ac:dyDescent="0.25">
      <c r="A227" s="7">
        <f t="shared" si="7"/>
        <v>216</v>
      </c>
      <c r="B227" s="12" t="s">
        <v>461</v>
      </c>
      <c r="C227" s="23" t="s">
        <v>1168</v>
      </c>
      <c r="D227" s="32" t="s">
        <v>1169</v>
      </c>
      <c r="E227" s="23" t="s">
        <v>1769</v>
      </c>
      <c r="F227" s="32">
        <v>22000000</v>
      </c>
      <c r="G227" s="22"/>
      <c r="H227" s="32">
        <f t="shared" si="6"/>
        <v>990000</v>
      </c>
      <c r="I227" s="32">
        <v>660000</v>
      </c>
      <c r="J227" s="32">
        <v>330000</v>
      </c>
      <c r="K227" s="32">
        <v>0</v>
      </c>
      <c r="L227" s="23"/>
      <c r="M227" s="24"/>
    </row>
    <row r="228" spans="1:13" s="25" customFormat="1" ht="16.5" customHeight="1" x14ac:dyDescent="0.25">
      <c r="A228" s="7">
        <f t="shared" si="7"/>
        <v>217</v>
      </c>
      <c r="B228" s="12" t="s">
        <v>462</v>
      </c>
      <c r="C228" s="23" t="s">
        <v>1170</v>
      </c>
      <c r="D228" s="32" t="s">
        <v>1171</v>
      </c>
      <c r="E228" s="23" t="s">
        <v>1744</v>
      </c>
      <c r="F228" s="32">
        <v>24200000.000000004</v>
      </c>
      <c r="G228" s="22"/>
      <c r="H228" s="32">
        <f t="shared" si="6"/>
        <v>363000.00000000006</v>
      </c>
      <c r="I228" s="32">
        <v>242000.00000000003</v>
      </c>
      <c r="J228" s="32">
        <v>121000.00000000001</v>
      </c>
      <c r="K228" s="32">
        <v>0</v>
      </c>
      <c r="L228" s="23"/>
      <c r="M228" s="24"/>
    </row>
    <row r="229" spans="1:13" s="25" customFormat="1" ht="16.5" customHeight="1" x14ac:dyDescent="0.25">
      <c r="A229" s="7">
        <f t="shared" si="7"/>
        <v>218</v>
      </c>
      <c r="B229" s="12" t="s">
        <v>463</v>
      </c>
      <c r="C229" s="23" t="s">
        <v>1172</v>
      </c>
      <c r="D229" s="32" t="s">
        <v>1173</v>
      </c>
      <c r="E229" s="23" t="s">
        <v>1739</v>
      </c>
      <c r="F229" s="32">
        <v>44000000</v>
      </c>
      <c r="G229" s="22"/>
      <c r="H229" s="32">
        <f t="shared" si="6"/>
        <v>660000</v>
      </c>
      <c r="I229" s="32">
        <v>440000</v>
      </c>
      <c r="J229" s="32">
        <v>220000</v>
      </c>
      <c r="K229" s="32">
        <v>0</v>
      </c>
      <c r="L229" s="23"/>
      <c r="M229" s="24"/>
    </row>
    <row r="230" spans="1:13" s="25" customFormat="1" ht="16.5" customHeight="1" x14ac:dyDescent="0.25">
      <c r="A230" s="7">
        <f t="shared" si="7"/>
        <v>219</v>
      </c>
      <c r="B230" s="12" t="s">
        <v>464</v>
      </c>
      <c r="C230" s="23" t="s">
        <v>1174</v>
      </c>
      <c r="D230" s="32" t="s">
        <v>1175</v>
      </c>
      <c r="E230" s="23" t="s">
        <v>1737</v>
      </c>
      <c r="F230" s="32">
        <v>35000000</v>
      </c>
      <c r="G230" s="22"/>
      <c r="H230" s="32">
        <f t="shared" si="6"/>
        <v>525000</v>
      </c>
      <c r="I230" s="32">
        <v>350000</v>
      </c>
      <c r="J230" s="32">
        <v>175000</v>
      </c>
      <c r="K230" s="32">
        <v>0</v>
      </c>
      <c r="L230" s="23"/>
      <c r="M230" s="24"/>
    </row>
    <row r="231" spans="1:13" s="25" customFormat="1" ht="16.5" customHeight="1" x14ac:dyDescent="0.25">
      <c r="A231" s="7">
        <f t="shared" si="7"/>
        <v>220</v>
      </c>
      <c r="B231" s="12" t="s">
        <v>465</v>
      </c>
      <c r="C231" s="23" t="s">
        <v>1176</v>
      </c>
      <c r="D231" s="32" t="s">
        <v>1177</v>
      </c>
      <c r="E231" s="23" t="s">
        <v>1737</v>
      </c>
      <c r="F231" s="32">
        <v>21000000</v>
      </c>
      <c r="G231" s="22"/>
      <c r="H231" s="32">
        <f t="shared" si="6"/>
        <v>315000</v>
      </c>
      <c r="I231" s="32">
        <v>210000</v>
      </c>
      <c r="J231" s="32">
        <v>105000</v>
      </c>
      <c r="K231" s="32">
        <v>0</v>
      </c>
      <c r="L231" s="23"/>
      <c r="M231" s="24"/>
    </row>
    <row r="232" spans="1:13" s="25" customFormat="1" ht="16.5" customHeight="1" x14ac:dyDescent="0.25">
      <c r="A232" s="7">
        <f t="shared" si="7"/>
        <v>221</v>
      </c>
      <c r="B232" s="12" t="s">
        <v>466</v>
      </c>
      <c r="C232" s="23" t="s">
        <v>1178</v>
      </c>
      <c r="D232" s="32" t="s">
        <v>1179</v>
      </c>
      <c r="E232" s="23" t="s">
        <v>1758</v>
      </c>
      <c r="F232" s="32">
        <v>30000000</v>
      </c>
      <c r="G232" s="22"/>
      <c r="H232" s="32">
        <f t="shared" si="6"/>
        <v>1350000</v>
      </c>
      <c r="I232" s="32">
        <v>900000</v>
      </c>
      <c r="J232" s="32">
        <v>450000</v>
      </c>
      <c r="K232" s="32">
        <v>0</v>
      </c>
      <c r="L232" s="23"/>
      <c r="M232" s="24"/>
    </row>
    <row r="233" spans="1:13" s="25" customFormat="1" ht="16.5" customHeight="1" x14ac:dyDescent="0.25">
      <c r="A233" s="7">
        <f t="shared" si="7"/>
        <v>222</v>
      </c>
      <c r="B233" s="12" t="s">
        <v>467</v>
      </c>
      <c r="C233" s="23" t="s">
        <v>1180</v>
      </c>
      <c r="D233" s="32" t="s">
        <v>1003</v>
      </c>
      <c r="E233" s="23" t="s">
        <v>1758</v>
      </c>
      <c r="F233" s="32">
        <v>21000000</v>
      </c>
      <c r="G233" s="22"/>
      <c r="H233" s="32">
        <f t="shared" si="6"/>
        <v>945000</v>
      </c>
      <c r="I233" s="32">
        <v>630000</v>
      </c>
      <c r="J233" s="32">
        <v>315000</v>
      </c>
      <c r="K233" s="32">
        <v>0</v>
      </c>
      <c r="L233" s="23"/>
      <c r="M233" s="24"/>
    </row>
    <row r="234" spans="1:13" s="25" customFormat="1" ht="16.5" customHeight="1" x14ac:dyDescent="0.25">
      <c r="A234" s="7">
        <f t="shared" si="7"/>
        <v>223</v>
      </c>
      <c r="B234" s="12" t="s">
        <v>468</v>
      </c>
      <c r="C234" s="23" t="s">
        <v>1181</v>
      </c>
      <c r="D234" s="32" t="s">
        <v>1182</v>
      </c>
      <c r="E234" s="23" t="s">
        <v>1779</v>
      </c>
      <c r="F234" s="32">
        <v>11000000</v>
      </c>
      <c r="G234" s="22"/>
      <c r="H234" s="32">
        <f t="shared" si="6"/>
        <v>770000</v>
      </c>
      <c r="I234" s="32">
        <v>550000</v>
      </c>
      <c r="J234" s="32">
        <v>220000</v>
      </c>
      <c r="K234" s="32">
        <v>0</v>
      </c>
      <c r="L234" s="23"/>
      <c r="M234" s="24"/>
    </row>
    <row r="235" spans="1:13" s="25" customFormat="1" ht="16.5" customHeight="1" x14ac:dyDescent="0.25">
      <c r="A235" s="7">
        <f t="shared" si="7"/>
        <v>224</v>
      </c>
      <c r="B235" s="12" t="s">
        <v>469</v>
      </c>
      <c r="C235" s="23" t="s">
        <v>1183</v>
      </c>
      <c r="D235" s="32" t="s">
        <v>1184</v>
      </c>
      <c r="E235" s="23" t="s">
        <v>1744</v>
      </c>
      <c r="F235" s="32">
        <v>160000000</v>
      </c>
      <c r="G235" s="22"/>
      <c r="H235" s="32">
        <f t="shared" si="6"/>
        <v>2400000</v>
      </c>
      <c r="I235" s="32">
        <v>1600000</v>
      </c>
      <c r="J235" s="32">
        <v>800000</v>
      </c>
      <c r="K235" s="32">
        <v>0</v>
      </c>
      <c r="L235" s="23"/>
      <c r="M235" s="24"/>
    </row>
    <row r="236" spans="1:13" s="25" customFormat="1" ht="16.5" customHeight="1" x14ac:dyDescent="0.25">
      <c r="A236" s="7">
        <f t="shared" si="7"/>
        <v>225</v>
      </c>
      <c r="B236" s="12" t="s">
        <v>470</v>
      </c>
      <c r="C236" s="23" t="s">
        <v>1185</v>
      </c>
      <c r="D236" s="32" t="s">
        <v>1186</v>
      </c>
      <c r="E236" s="23" t="s">
        <v>1690</v>
      </c>
      <c r="F236" s="32">
        <v>12000000</v>
      </c>
      <c r="G236" s="22"/>
      <c r="H236" s="32">
        <f t="shared" si="6"/>
        <v>840000</v>
      </c>
      <c r="I236" s="32">
        <v>600000</v>
      </c>
      <c r="J236" s="32">
        <v>240000</v>
      </c>
      <c r="K236" s="32">
        <v>0</v>
      </c>
      <c r="L236" s="23"/>
      <c r="M236" s="24"/>
    </row>
    <row r="237" spans="1:13" s="25" customFormat="1" ht="16.5" customHeight="1" x14ac:dyDescent="0.25">
      <c r="A237" s="7">
        <f t="shared" si="7"/>
        <v>226</v>
      </c>
      <c r="B237" s="12" t="s">
        <v>471</v>
      </c>
      <c r="C237" s="23" t="s">
        <v>1187</v>
      </c>
      <c r="D237" s="32" t="s">
        <v>1188</v>
      </c>
      <c r="E237" s="23" t="s">
        <v>1760</v>
      </c>
      <c r="F237" s="32">
        <v>61000000</v>
      </c>
      <c r="G237" s="22"/>
      <c r="H237" s="32">
        <f t="shared" si="6"/>
        <v>2745000</v>
      </c>
      <c r="I237" s="32">
        <v>1830000</v>
      </c>
      <c r="J237" s="32">
        <v>915000</v>
      </c>
      <c r="K237" s="32">
        <v>0</v>
      </c>
      <c r="L237" s="23"/>
      <c r="M237" s="24"/>
    </row>
    <row r="238" spans="1:13" s="25" customFormat="1" ht="16.5" customHeight="1" x14ac:dyDescent="0.25">
      <c r="A238" s="7">
        <f t="shared" si="7"/>
        <v>227</v>
      </c>
      <c r="B238" s="12" t="s">
        <v>472</v>
      </c>
      <c r="C238" s="23" t="s">
        <v>1189</v>
      </c>
      <c r="D238" s="32" t="s">
        <v>1190</v>
      </c>
      <c r="E238" s="23" t="s">
        <v>1737</v>
      </c>
      <c r="F238" s="32">
        <v>33000000</v>
      </c>
      <c r="G238" s="22"/>
      <c r="H238" s="32">
        <f t="shared" si="6"/>
        <v>495000</v>
      </c>
      <c r="I238" s="32">
        <v>330000</v>
      </c>
      <c r="J238" s="32">
        <v>165000</v>
      </c>
      <c r="K238" s="32">
        <v>0</v>
      </c>
      <c r="L238" s="23"/>
      <c r="M238" s="24"/>
    </row>
    <row r="239" spans="1:13" s="25" customFormat="1" ht="16.5" customHeight="1" x14ac:dyDescent="0.25">
      <c r="A239" s="7">
        <f t="shared" si="7"/>
        <v>228</v>
      </c>
      <c r="B239" s="12" t="s">
        <v>473</v>
      </c>
      <c r="C239" s="23" t="s">
        <v>1191</v>
      </c>
      <c r="D239" s="32" t="s">
        <v>1192</v>
      </c>
      <c r="E239" s="23" t="s">
        <v>1744</v>
      </c>
      <c r="F239" s="32">
        <v>20000000</v>
      </c>
      <c r="G239" s="22"/>
      <c r="H239" s="32">
        <f t="shared" si="6"/>
        <v>300000</v>
      </c>
      <c r="I239" s="32">
        <v>200000</v>
      </c>
      <c r="J239" s="32">
        <v>100000</v>
      </c>
      <c r="K239" s="32">
        <v>0</v>
      </c>
      <c r="L239" s="23"/>
      <c r="M239" s="24"/>
    </row>
    <row r="240" spans="1:13" s="25" customFormat="1" ht="16.5" customHeight="1" x14ac:dyDescent="0.25">
      <c r="A240" s="7">
        <f t="shared" si="7"/>
        <v>229</v>
      </c>
      <c r="B240" s="12" t="s">
        <v>474</v>
      </c>
      <c r="C240" s="23" t="s">
        <v>1193</v>
      </c>
      <c r="D240" s="32" t="s">
        <v>1194</v>
      </c>
      <c r="E240" s="23" t="s">
        <v>1758</v>
      </c>
      <c r="F240" s="32">
        <v>18000000</v>
      </c>
      <c r="G240" s="22"/>
      <c r="H240" s="32">
        <f t="shared" si="6"/>
        <v>810000</v>
      </c>
      <c r="I240" s="32">
        <v>540000</v>
      </c>
      <c r="J240" s="32">
        <v>270000</v>
      </c>
      <c r="K240" s="32">
        <v>0</v>
      </c>
      <c r="L240" s="23"/>
      <c r="M240" s="24"/>
    </row>
    <row r="241" spans="1:13" s="25" customFormat="1" ht="16.5" customHeight="1" x14ac:dyDescent="0.25">
      <c r="A241" s="7">
        <f t="shared" si="7"/>
        <v>230</v>
      </c>
      <c r="B241" s="12" t="s">
        <v>475</v>
      </c>
      <c r="C241" s="23" t="s">
        <v>1195</v>
      </c>
      <c r="D241" s="32" t="s">
        <v>1196</v>
      </c>
      <c r="E241" s="23" t="s">
        <v>1719</v>
      </c>
      <c r="F241" s="32">
        <v>30000000</v>
      </c>
      <c r="G241" s="22"/>
      <c r="H241" s="32">
        <f t="shared" si="6"/>
        <v>450000</v>
      </c>
      <c r="I241" s="32">
        <v>300000</v>
      </c>
      <c r="J241" s="32">
        <v>150000</v>
      </c>
      <c r="K241" s="32">
        <v>0</v>
      </c>
      <c r="L241" s="23"/>
      <c r="M241" s="24"/>
    </row>
    <row r="242" spans="1:13" s="25" customFormat="1" ht="16.5" customHeight="1" x14ac:dyDescent="0.25">
      <c r="A242" s="7">
        <f t="shared" si="7"/>
        <v>231</v>
      </c>
      <c r="B242" s="12" t="s">
        <v>476</v>
      </c>
      <c r="C242" s="23" t="s">
        <v>1197</v>
      </c>
      <c r="D242" s="32" t="s">
        <v>1198</v>
      </c>
      <c r="E242" s="23" t="s">
        <v>1744</v>
      </c>
      <c r="F242" s="32">
        <v>14000000</v>
      </c>
      <c r="G242" s="22"/>
      <c r="H242" s="32">
        <f t="shared" si="6"/>
        <v>210000</v>
      </c>
      <c r="I242" s="32">
        <v>140000</v>
      </c>
      <c r="J242" s="32">
        <v>70000</v>
      </c>
      <c r="K242" s="32">
        <v>0</v>
      </c>
      <c r="L242" s="23"/>
      <c r="M242" s="24"/>
    </row>
    <row r="243" spans="1:13" s="25" customFormat="1" ht="16.5" customHeight="1" x14ac:dyDescent="0.25">
      <c r="A243" s="7">
        <f t="shared" si="7"/>
        <v>232</v>
      </c>
      <c r="B243" s="12" t="s">
        <v>477</v>
      </c>
      <c r="C243" s="23" t="s">
        <v>1199</v>
      </c>
      <c r="D243" s="32" t="s">
        <v>1200</v>
      </c>
      <c r="E243" s="23" t="s">
        <v>1756</v>
      </c>
      <c r="F243" s="32">
        <v>15000000</v>
      </c>
      <c r="G243" s="22"/>
      <c r="H243" s="32">
        <f t="shared" si="6"/>
        <v>1050000</v>
      </c>
      <c r="I243" s="32">
        <v>750000</v>
      </c>
      <c r="J243" s="32">
        <v>300000</v>
      </c>
      <c r="K243" s="32">
        <v>0</v>
      </c>
      <c r="L243" s="23"/>
      <c r="M243" s="24"/>
    </row>
    <row r="244" spans="1:13" s="25" customFormat="1" ht="16.5" customHeight="1" x14ac:dyDescent="0.25">
      <c r="A244" s="7">
        <f t="shared" si="7"/>
        <v>233</v>
      </c>
      <c r="B244" s="12" t="s">
        <v>478</v>
      </c>
      <c r="C244" s="23" t="s">
        <v>1201</v>
      </c>
      <c r="D244" s="32" t="s">
        <v>1202</v>
      </c>
      <c r="E244" s="23" t="s">
        <v>1744</v>
      </c>
      <c r="F244" s="32">
        <v>50000000</v>
      </c>
      <c r="G244" s="22"/>
      <c r="H244" s="32">
        <f t="shared" si="6"/>
        <v>750000</v>
      </c>
      <c r="I244" s="32">
        <v>500000</v>
      </c>
      <c r="J244" s="32">
        <v>250000</v>
      </c>
      <c r="K244" s="32">
        <v>0</v>
      </c>
      <c r="L244" s="23"/>
      <c r="M244" s="24"/>
    </row>
    <row r="245" spans="1:13" s="25" customFormat="1" ht="16.5" customHeight="1" x14ac:dyDescent="0.25">
      <c r="A245" s="7">
        <f t="shared" si="7"/>
        <v>234</v>
      </c>
      <c r="B245" s="12" t="s">
        <v>479</v>
      </c>
      <c r="C245" s="23" t="s">
        <v>1203</v>
      </c>
      <c r="D245" s="32" t="s">
        <v>1204</v>
      </c>
      <c r="E245" s="23" t="s">
        <v>1779</v>
      </c>
      <c r="F245" s="32">
        <v>26000000</v>
      </c>
      <c r="G245" s="22"/>
      <c r="H245" s="32">
        <f t="shared" si="6"/>
        <v>1820000</v>
      </c>
      <c r="I245" s="32">
        <v>1300000</v>
      </c>
      <c r="J245" s="32">
        <v>520000</v>
      </c>
      <c r="K245" s="32">
        <v>0</v>
      </c>
      <c r="L245" s="23"/>
      <c r="M245" s="24"/>
    </row>
    <row r="246" spans="1:13" s="25" customFormat="1" ht="16.5" customHeight="1" x14ac:dyDescent="0.25">
      <c r="A246" s="7">
        <f t="shared" si="7"/>
        <v>235</v>
      </c>
      <c r="B246" s="12" t="s">
        <v>480</v>
      </c>
      <c r="C246" s="23" t="s">
        <v>1205</v>
      </c>
      <c r="D246" s="32" t="s">
        <v>914</v>
      </c>
      <c r="E246" s="23" t="s">
        <v>1739</v>
      </c>
      <c r="F246" s="32">
        <v>29700000.000000004</v>
      </c>
      <c r="G246" s="22"/>
      <c r="H246" s="32">
        <f t="shared" si="6"/>
        <v>445500.00000000012</v>
      </c>
      <c r="I246" s="32">
        <v>297000.00000000006</v>
      </c>
      <c r="J246" s="32">
        <v>148500.00000000003</v>
      </c>
      <c r="K246" s="32">
        <v>0</v>
      </c>
      <c r="L246" s="23"/>
      <c r="M246" s="24"/>
    </row>
    <row r="247" spans="1:13" s="25" customFormat="1" ht="16.5" customHeight="1" x14ac:dyDescent="0.25">
      <c r="A247" s="7">
        <f t="shared" si="7"/>
        <v>236</v>
      </c>
      <c r="B247" s="12" t="s">
        <v>481</v>
      </c>
      <c r="C247" s="23" t="s">
        <v>1206</v>
      </c>
      <c r="D247" s="32" t="s">
        <v>1207</v>
      </c>
      <c r="E247" s="23" t="s">
        <v>1737</v>
      </c>
      <c r="F247" s="32">
        <v>15000000</v>
      </c>
      <c r="G247" s="22"/>
      <c r="H247" s="32">
        <f t="shared" si="6"/>
        <v>225000</v>
      </c>
      <c r="I247" s="32">
        <v>150000</v>
      </c>
      <c r="J247" s="32">
        <v>75000</v>
      </c>
      <c r="K247" s="32">
        <v>0</v>
      </c>
      <c r="L247" s="23"/>
      <c r="M247" s="24"/>
    </row>
    <row r="248" spans="1:13" s="25" customFormat="1" ht="16.5" customHeight="1" x14ac:dyDescent="0.25">
      <c r="A248" s="7">
        <f t="shared" si="7"/>
        <v>237</v>
      </c>
      <c r="B248" s="12" t="s">
        <v>482</v>
      </c>
      <c r="C248" s="23" t="s">
        <v>1210</v>
      </c>
      <c r="D248" s="32" t="s">
        <v>1211</v>
      </c>
      <c r="E248" s="23" t="s">
        <v>1756</v>
      </c>
      <c r="F248" s="32">
        <v>13000000</v>
      </c>
      <c r="G248" s="22"/>
      <c r="H248" s="32">
        <f t="shared" si="6"/>
        <v>910000</v>
      </c>
      <c r="I248" s="32">
        <v>650000</v>
      </c>
      <c r="J248" s="32">
        <v>260000</v>
      </c>
      <c r="K248" s="32">
        <v>0</v>
      </c>
      <c r="L248" s="23"/>
      <c r="M248" s="24"/>
    </row>
    <row r="249" spans="1:13" s="25" customFormat="1" ht="16.5" customHeight="1" x14ac:dyDescent="0.25">
      <c r="A249" s="7">
        <f t="shared" si="7"/>
        <v>238</v>
      </c>
      <c r="B249" s="12" t="s">
        <v>483</v>
      </c>
      <c r="C249" s="23" t="s">
        <v>1212</v>
      </c>
      <c r="D249" s="32" t="s">
        <v>1213</v>
      </c>
      <c r="E249" s="23" t="s">
        <v>1698</v>
      </c>
      <c r="F249" s="32">
        <v>15000000</v>
      </c>
      <c r="G249" s="22"/>
      <c r="H249" s="32">
        <f t="shared" si="6"/>
        <v>225000</v>
      </c>
      <c r="I249" s="32">
        <v>150000</v>
      </c>
      <c r="J249" s="32">
        <v>75000</v>
      </c>
      <c r="K249" s="32">
        <v>0</v>
      </c>
      <c r="L249" s="23"/>
      <c r="M249" s="24"/>
    </row>
    <row r="250" spans="1:13" s="25" customFormat="1" ht="16.5" customHeight="1" x14ac:dyDescent="0.25">
      <c r="A250" s="7">
        <f t="shared" si="7"/>
        <v>239</v>
      </c>
      <c r="B250" s="12" t="s">
        <v>484</v>
      </c>
      <c r="C250" s="23" t="s">
        <v>1214</v>
      </c>
      <c r="D250" s="32" t="s">
        <v>1215</v>
      </c>
      <c r="E250" s="23" t="s">
        <v>1736</v>
      </c>
      <c r="F250" s="32">
        <v>23000000</v>
      </c>
      <c r="G250" s="22"/>
      <c r="H250" s="32">
        <f t="shared" si="6"/>
        <v>345000</v>
      </c>
      <c r="I250" s="32">
        <v>230000</v>
      </c>
      <c r="J250" s="32">
        <v>115000</v>
      </c>
      <c r="K250" s="32">
        <v>0</v>
      </c>
      <c r="L250" s="23"/>
      <c r="M250" s="24"/>
    </row>
    <row r="251" spans="1:13" s="25" customFormat="1" ht="16.5" customHeight="1" x14ac:dyDescent="0.25">
      <c r="A251" s="7">
        <f t="shared" si="7"/>
        <v>240</v>
      </c>
      <c r="B251" s="12" t="s">
        <v>485</v>
      </c>
      <c r="C251" s="23" t="s">
        <v>1216</v>
      </c>
      <c r="D251" s="32" t="s">
        <v>1217</v>
      </c>
      <c r="E251" s="23" t="s">
        <v>1718</v>
      </c>
      <c r="F251" s="32">
        <v>18000000</v>
      </c>
      <c r="G251" s="22"/>
      <c r="H251" s="32">
        <f t="shared" si="6"/>
        <v>270000</v>
      </c>
      <c r="I251" s="32">
        <v>180000</v>
      </c>
      <c r="J251" s="32">
        <v>90000</v>
      </c>
      <c r="K251" s="32">
        <v>0</v>
      </c>
      <c r="L251" s="23"/>
      <c r="M251" s="24"/>
    </row>
    <row r="252" spans="1:13" s="25" customFormat="1" ht="16.5" customHeight="1" x14ac:dyDescent="0.25">
      <c r="A252" s="7">
        <f t="shared" si="7"/>
        <v>241</v>
      </c>
      <c r="B252" s="12" t="s">
        <v>486</v>
      </c>
      <c r="C252" s="23" t="s">
        <v>1218</v>
      </c>
      <c r="D252" s="32" t="s">
        <v>1219</v>
      </c>
      <c r="E252" s="23" t="s">
        <v>1737</v>
      </c>
      <c r="F252" s="32">
        <v>134000000</v>
      </c>
      <c r="G252" s="22"/>
      <c r="H252" s="32">
        <f t="shared" si="6"/>
        <v>2010000</v>
      </c>
      <c r="I252" s="32">
        <v>1340000</v>
      </c>
      <c r="J252" s="32">
        <v>670000</v>
      </c>
      <c r="K252" s="32">
        <v>0</v>
      </c>
      <c r="L252" s="23"/>
      <c r="M252" s="24"/>
    </row>
    <row r="253" spans="1:13" s="25" customFormat="1" ht="16.5" customHeight="1" x14ac:dyDescent="0.25">
      <c r="A253" s="7">
        <f t="shared" si="7"/>
        <v>242</v>
      </c>
      <c r="B253" s="12" t="s">
        <v>487</v>
      </c>
      <c r="C253" s="23" t="s">
        <v>1220</v>
      </c>
      <c r="D253" s="32" t="s">
        <v>1221</v>
      </c>
      <c r="E253" s="23" t="s">
        <v>1744</v>
      </c>
      <c r="F253" s="32">
        <v>30000000</v>
      </c>
      <c r="G253" s="22"/>
      <c r="H253" s="32">
        <f t="shared" si="6"/>
        <v>450000</v>
      </c>
      <c r="I253" s="32">
        <v>300000</v>
      </c>
      <c r="J253" s="32">
        <v>150000</v>
      </c>
      <c r="K253" s="32">
        <v>0</v>
      </c>
      <c r="L253" s="23"/>
      <c r="M253" s="24"/>
    </row>
    <row r="254" spans="1:13" s="25" customFormat="1" ht="16.5" customHeight="1" x14ac:dyDescent="0.25">
      <c r="A254" s="7">
        <f t="shared" si="7"/>
        <v>243</v>
      </c>
      <c r="B254" s="12" t="s">
        <v>488</v>
      </c>
      <c r="C254" s="23" t="s">
        <v>1222</v>
      </c>
      <c r="D254" s="32" t="s">
        <v>1223</v>
      </c>
      <c r="E254" s="23" t="s">
        <v>1739</v>
      </c>
      <c r="F254" s="32">
        <v>93000000</v>
      </c>
      <c r="G254" s="22"/>
      <c r="H254" s="32">
        <f t="shared" si="6"/>
        <v>1395000</v>
      </c>
      <c r="I254" s="32">
        <v>930000</v>
      </c>
      <c r="J254" s="32">
        <v>465000</v>
      </c>
      <c r="K254" s="32">
        <v>0</v>
      </c>
      <c r="L254" s="23"/>
      <c r="M254" s="24"/>
    </row>
    <row r="255" spans="1:13" s="25" customFormat="1" ht="16.5" customHeight="1" x14ac:dyDescent="0.25">
      <c r="A255" s="7">
        <f t="shared" si="7"/>
        <v>244</v>
      </c>
      <c r="B255" s="12" t="s">
        <v>489</v>
      </c>
      <c r="C255" s="23" t="s">
        <v>1224</v>
      </c>
      <c r="D255" s="32" t="s">
        <v>1225</v>
      </c>
      <c r="E255" s="23" t="s">
        <v>1749</v>
      </c>
      <c r="F255" s="32">
        <v>26000000</v>
      </c>
      <c r="G255" s="22"/>
      <c r="H255" s="32">
        <f t="shared" si="6"/>
        <v>390000</v>
      </c>
      <c r="I255" s="32">
        <v>260000</v>
      </c>
      <c r="J255" s="32">
        <v>130000</v>
      </c>
      <c r="K255" s="32">
        <v>0</v>
      </c>
      <c r="L255" s="23"/>
      <c r="M255" s="24"/>
    </row>
    <row r="256" spans="1:13" s="25" customFormat="1" ht="16.5" customHeight="1" x14ac:dyDescent="0.25">
      <c r="A256" s="7">
        <f t="shared" si="7"/>
        <v>245</v>
      </c>
      <c r="B256" s="12" t="s">
        <v>490</v>
      </c>
      <c r="C256" s="23" t="s">
        <v>1226</v>
      </c>
      <c r="D256" s="32" t="s">
        <v>1227</v>
      </c>
      <c r="E256" s="23" t="s">
        <v>1737</v>
      </c>
      <c r="F256" s="32">
        <v>29000000</v>
      </c>
      <c r="G256" s="22"/>
      <c r="H256" s="32">
        <f t="shared" si="6"/>
        <v>435000</v>
      </c>
      <c r="I256" s="32">
        <v>290000</v>
      </c>
      <c r="J256" s="32">
        <v>145000</v>
      </c>
      <c r="K256" s="32">
        <v>0</v>
      </c>
      <c r="L256" s="23"/>
      <c r="M256" s="24"/>
    </row>
    <row r="257" spans="1:13" s="25" customFormat="1" ht="16.5" customHeight="1" x14ac:dyDescent="0.25">
      <c r="A257" s="7">
        <f t="shared" si="7"/>
        <v>246</v>
      </c>
      <c r="B257" s="12" t="s">
        <v>491</v>
      </c>
      <c r="C257" s="23" t="s">
        <v>1228</v>
      </c>
      <c r="D257" s="32" t="s">
        <v>1229</v>
      </c>
      <c r="E257" s="23" t="s">
        <v>1736</v>
      </c>
      <c r="F257" s="32">
        <v>24000000</v>
      </c>
      <c r="G257" s="22"/>
      <c r="H257" s="32">
        <f t="shared" si="6"/>
        <v>360000</v>
      </c>
      <c r="I257" s="32">
        <v>240000</v>
      </c>
      <c r="J257" s="32">
        <v>120000</v>
      </c>
      <c r="K257" s="32">
        <v>0</v>
      </c>
      <c r="L257" s="23"/>
      <c r="M257" s="24"/>
    </row>
    <row r="258" spans="1:13" s="25" customFormat="1" ht="16.5" customHeight="1" x14ac:dyDescent="0.25">
      <c r="A258" s="7">
        <f t="shared" si="7"/>
        <v>247</v>
      </c>
      <c r="B258" s="12" t="s">
        <v>492</v>
      </c>
      <c r="C258" s="23" t="s">
        <v>1230</v>
      </c>
      <c r="D258" s="32" t="s">
        <v>1231</v>
      </c>
      <c r="E258" s="23" t="s">
        <v>1756</v>
      </c>
      <c r="F258" s="32">
        <v>14000000</v>
      </c>
      <c r="G258" s="22"/>
      <c r="H258" s="32">
        <f t="shared" si="6"/>
        <v>980000</v>
      </c>
      <c r="I258" s="32">
        <v>700000</v>
      </c>
      <c r="J258" s="32">
        <v>280000</v>
      </c>
      <c r="K258" s="32">
        <v>0</v>
      </c>
      <c r="L258" s="23"/>
      <c r="M258" s="24"/>
    </row>
    <row r="259" spans="1:13" s="25" customFormat="1" ht="16.5" customHeight="1" x14ac:dyDescent="0.25">
      <c r="A259" s="7">
        <f t="shared" si="7"/>
        <v>248</v>
      </c>
      <c r="B259" s="12" t="s">
        <v>493</v>
      </c>
      <c r="C259" s="23" t="s">
        <v>1234</v>
      </c>
      <c r="D259" s="32" t="s">
        <v>1235</v>
      </c>
      <c r="E259" s="23" t="s">
        <v>1760</v>
      </c>
      <c r="F259" s="32">
        <v>27000000</v>
      </c>
      <c r="G259" s="22"/>
      <c r="H259" s="32">
        <f t="shared" si="6"/>
        <v>1215000</v>
      </c>
      <c r="I259" s="32">
        <v>810000</v>
      </c>
      <c r="J259" s="32">
        <v>405000</v>
      </c>
      <c r="K259" s="32">
        <v>0</v>
      </c>
      <c r="L259" s="23"/>
      <c r="M259" s="24"/>
    </row>
    <row r="260" spans="1:13" s="25" customFormat="1" ht="16.5" customHeight="1" x14ac:dyDescent="0.25">
      <c r="A260" s="7">
        <f t="shared" si="7"/>
        <v>249</v>
      </c>
      <c r="B260" s="12" t="s">
        <v>494</v>
      </c>
      <c r="C260" s="23" t="s">
        <v>1236</v>
      </c>
      <c r="D260" s="32" t="s">
        <v>1237</v>
      </c>
      <c r="E260" s="23" t="s">
        <v>1723</v>
      </c>
      <c r="F260" s="32">
        <v>22000000</v>
      </c>
      <c r="G260" s="22"/>
      <c r="H260" s="32">
        <f t="shared" si="6"/>
        <v>330000</v>
      </c>
      <c r="I260" s="32">
        <v>220000</v>
      </c>
      <c r="J260" s="32">
        <v>110000</v>
      </c>
      <c r="K260" s="32">
        <v>0</v>
      </c>
      <c r="L260" s="23"/>
      <c r="M260" s="24"/>
    </row>
    <row r="261" spans="1:13" s="25" customFormat="1" ht="16.5" customHeight="1" x14ac:dyDescent="0.25">
      <c r="A261" s="7">
        <f t="shared" si="7"/>
        <v>250</v>
      </c>
      <c r="B261" s="12" t="s">
        <v>495</v>
      </c>
      <c r="C261" s="23" t="s">
        <v>1238</v>
      </c>
      <c r="D261" s="32" t="s">
        <v>1239</v>
      </c>
      <c r="E261" s="23" t="s">
        <v>1744</v>
      </c>
      <c r="F261" s="32">
        <v>60000000</v>
      </c>
      <c r="G261" s="22"/>
      <c r="H261" s="32">
        <f t="shared" si="6"/>
        <v>900000</v>
      </c>
      <c r="I261" s="32">
        <v>600000</v>
      </c>
      <c r="J261" s="32">
        <v>300000</v>
      </c>
      <c r="K261" s="32">
        <v>0</v>
      </c>
      <c r="L261" s="23"/>
      <c r="M261" s="24"/>
    </row>
    <row r="262" spans="1:13" s="25" customFormat="1" ht="16.5" customHeight="1" x14ac:dyDescent="0.25">
      <c r="A262" s="7">
        <f t="shared" si="7"/>
        <v>251</v>
      </c>
      <c r="B262" s="12" t="s">
        <v>496</v>
      </c>
      <c r="C262" s="23" t="s">
        <v>1242</v>
      </c>
      <c r="D262" s="32" t="s">
        <v>1243</v>
      </c>
      <c r="E262" s="23" t="s">
        <v>1751</v>
      </c>
      <c r="F262" s="32">
        <v>15000000</v>
      </c>
      <c r="G262" s="22"/>
      <c r="H262" s="32">
        <f t="shared" si="6"/>
        <v>675000</v>
      </c>
      <c r="I262" s="32">
        <v>450000</v>
      </c>
      <c r="J262" s="32">
        <v>225000</v>
      </c>
      <c r="K262" s="32">
        <v>0</v>
      </c>
      <c r="L262" s="23"/>
      <c r="M262" s="24"/>
    </row>
    <row r="263" spans="1:13" s="25" customFormat="1" ht="16.5" customHeight="1" x14ac:dyDescent="0.25">
      <c r="A263" s="7">
        <f t="shared" si="7"/>
        <v>252</v>
      </c>
      <c r="B263" s="12" t="s">
        <v>497</v>
      </c>
      <c r="C263" s="23" t="s">
        <v>1244</v>
      </c>
      <c r="D263" s="32" t="s">
        <v>1245</v>
      </c>
      <c r="E263" s="23" t="s">
        <v>1744</v>
      </c>
      <c r="F263" s="32">
        <v>80000000</v>
      </c>
      <c r="G263" s="22"/>
      <c r="H263" s="32">
        <f t="shared" si="6"/>
        <v>1200000</v>
      </c>
      <c r="I263" s="32">
        <v>800000</v>
      </c>
      <c r="J263" s="32">
        <v>400000</v>
      </c>
      <c r="K263" s="32">
        <v>0</v>
      </c>
      <c r="L263" s="23"/>
      <c r="M263" s="24"/>
    </row>
    <row r="264" spans="1:13" s="25" customFormat="1" ht="16.5" customHeight="1" x14ac:dyDescent="0.25">
      <c r="A264" s="7">
        <f t="shared" si="7"/>
        <v>253</v>
      </c>
      <c r="B264" s="12" t="s">
        <v>498</v>
      </c>
      <c r="C264" s="23" t="s">
        <v>1246</v>
      </c>
      <c r="D264" s="32" t="s">
        <v>1247</v>
      </c>
      <c r="E264" s="23" t="s">
        <v>1737</v>
      </c>
      <c r="F264" s="32">
        <v>28000000</v>
      </c>
      <c r="G264" s="22"/>
      <c r="H264" s="32">
        <f t="shared" si="6"/>
        <v>420000</v>
      </c>
      <c r="I264" s="32">
        <v>280000</v>
      </c>
      <c r="J264" s="32">
        <v>140000</v>
      </c>
      <c r="K264" s="32">
        <v>0</v>
      </c>
      <c r="L264" s="23"/>
      <c r="M264" s="24"/>
    </row>
    <row r="265" spans="1:13" s="25" customFormat="1" ht="16.5" customHeight="1" x14ac:dyDescent="0.25">
      <c r="A265" s="7">
        <f t="shared" si="7"/>
        <v>254</v>
      </c>
      <c r="B265" s="12" t="s">
        <v>499</v>
      </c>
      <c r="C265" s="23" t="s">
        <v>1248</v>
      </c>
      <c r="D265" s="32" t="s">
        <v>1249</v>
      </c>
      <c r="E265" s="23" t="s">
        <v>1775</v>
      </c>
      <c r="F265" s="32">
        <v>40000000</v>
      </c>
      <c r="G265" s="22"/>
      <c r="H265" s="32">
        <f t="shared" si="6"/>
        <v>600000</v>
      </c>
      <c r="I265" s="32">
        <v>400000</v>
      </c>
      <c r="J265" s="32">
        <v>200000</v>
      </c>
      <c r="K265" s="32">
        <v>0</v>
      </c>
      <c r="L265" s="23"/>
      <c r="M265" s="24"/>
    </row>
    <row r="266" spans="1:13" s="25" customFormat="1" ht="16.5" customHeight="1" x14ac:dyDescent="0.25">
      <c r="A266" s="7">
        <f t="shared" si="7"/>
        <v>255</v>
      </c>
      <c r="B266" s="12" t="s">
        <v>500</v>
      </c>
      <c r="C266" s="23" t="s">
        <v>1250</v>
      </c>
      <c r="D266" s="32" t="s">
        <v>1251</v>
      </c>
      <c r="E266" s="23" t="s">
        <v>1758</v>
      </c>
      <c r="F266" s="32">
        <v>30000000</v>
      </c>
      <c r="G266" s="22"/>
      <c r="H266" s="32">
        <f t="shared" si="6"/>
        <v>1350000</v>
      </c>
      <c r="I266" s="32">
        <v>900000</v>
      </c>
      <c r="J266" s="32">
        <v>450000</v>
      </c>
      <c r="K266" s="32">
        <v>0</v>
      </c>
      <c r="L266" s="23"/>
      <c r="M266" s="24"/>
    </row>
    <row r="267" spans="1:13" s="25" customFormat="1" ht="16.5" customHeight="1" x14ac:dyDescent="0.25">
      <c r="A267" s="7">
        <f t="shared" si="7"/>
        <v>256</v>
      </c>
      <c r="B267" s="12" t="s">
        <v>501</v>
      </c>
      <c r="C267" s="23" t="s">
        <v>1252</v>
      </c>
      <c r="D267" s="32" t="s">
        <v>1253</v>
      </c>
      <c r="E267" s="23" t="s">
        <v>1747</v>
      </c>
      <c r="F267" s="32">
        <v>52000000</v>
      </c>
      <c r="G267" s="22"/>
      <c r="H267" s="32">
        <f t="shared" si="6"/>
        <v>780000</v>
      </c>
      <c r="I267" s="32">
        <v>520000</v>
      </c>
      <c r="J267" s="32">
        <v>260000</v>
      </c>
      <c r="K267" s="32">
        <v>0</v>
      </c>
      <c r="L267" s="23"/>
      <c r="M267" s="24"/>
    </row>
    <row r="268" spans="1:13" s="25" customFormat="1" ht="16.5" customHeight="1" x14ac:dyDescent="0.25">
      <c r="A268" s="7">
        <f t="shared" si="7"/>
        <v>257</v>
      </c>
      <c r="B268" s="12" t="s">
        <v>502</v>
      </c>
      <c r="C268" s="23" t="s">
        <v>1254</v>
      </c>
      <c r="D268" s="32" t="s">
        <v>1255</v>
      </c>
      <c r="E268" s="23" t="s">
        <v>1726</v>
      </c>
      <c r="F268" s="32">
        <v>64000000</v>
      </c>
      <c r="G268" s="22"/>
      <c r="H268" s="32">
        <f t="shared" si="6"/>
        <v>960000</v>
      </c>
      <c r="I268" s="32">
        <v>640000</v>
      </c>
      <c r="J268" s="32">
        <v>320000</v>
      </c>
      <c r="K268" s="32">
        <v>0</v>
      </c>
      <c r="L268" s="23"/>
      <c r="M268" s="24"/>
    </row>
    <row r="269" spans="1:13" s="25" customFormat="1" ht="16.5" customHeight="1" x14ac:dyDescent="0.25">
      <c r="A269" s="7">
        <f t="shared" si="7"/>
        <v>258</v>
      </c>
      <c r="B269" s="12" t="s">
        <v>503</v>
      </c>
      <c r="C269" s="23" t="s">
        <v>1256</v>
      </c>
      <c r="D269" s="32" t="s">
        <v>1257</v>
      </c>
      <c r="E269" s="23" t="s">
        <v>1737</v>
      </c>
      <c r="F269" s="32">
        <v>26000000</v>
      </c>
      <c r="G269" s="22"/>
      <c r="H269" s="32">
        <f t="shared" ref="H269:H332" si="8">+I269+J269+K269</f>
        <v>390000</v>
      </c>
      <c r="I269" s="32">
        <v>260000</v>
      </c>
      <c r="J269" s="32">
        <v>130000</v>
      </c>
      <c r="K269" s="32">
        <v>0</v>
      </c>
      <c r="L269" s="23"/>
      <c r="M269" s="24"/>
    </row>
    <row r="270" spans="1:13" s="25" customFormat="1" ht="16.5" customHeight="1" x14ac:dyDescent="0.25">
      <c r="A270" s="7">
        <f t="shared" ref="A270:A333" si="9">+IF(B270&lt;&gt;B269,A269+1,A269)</f>
        <v>259</v>
      </c>
      <c r="B270" s="12" t="s">
        <v>504</v>
      </c>
      <c r="C270" s="23" t="s">
        <v>1127</v>
      </c>
      <c r="D270" s="32" t="s">
        <v>1258</v>
      </c>
      <c r="E270" s="23" t="s">
        <v>1744</v>
      </c>
      <c r="F270" s="32">
        <v>17000000</v>
      </c>
      <c r="G270" s="22"/>
      <c r="H270" s="32">
        <f t="shared" si="8"/>
        <v>255000</v>
      </c>
      <c r="I270" s="32">
        <v>170000</v>
      </c>
      <c r="J270" s="32">
        <v>85000</v>
      </c>
      <c r="K270" s="32">
        <v>0</v>
      </c>
      <c r="L270" s="23"/>
      <c r="M270" s="24"/>
    </row>
    <row r="271" spans="1:13" s="25" customFormat="1" ht="16.5" customHeight="1" x14ac:dyDescent="0.25">
      <c r="A271" s="7">
        <f t="shared" si="9"/>
        <v>260</v>
      </c>
      <c r="B271" s="12" t="s">
        <v>505</v>
      </c>
      <c r="C271" s="23" t="s">
        <v>1259</v>
      </c>
      <c r="D271" s="32" t="s">
        <v>1260</v>
      </c>
      <c r="E271" s="23" t="s">
        <v>1744</v>
      </c>
      <c r="F271" s="32">
        <v>26000000</v>
      </c>
      <c r="G271" s="22"/>
      <c r="H271" s="32">
        <f t="shared" si="8"/>
        <v>390000</v>
      </c>
      <c r="I271" s="32">
        <v>260000</v>
      </c>
      <c r="J271" s="32">
        <v>130000</v>
      </c>
      <c r="K271" s="32">
        <v>0</v>
      </c>
      <c r="L271" s="23"/>
      <c r="M271" s="24"/>
    </row>
    <row r="272" spans="1:13" s="25" customFormat="1" ht="16.5" customHeight="1" x14ac:dyDescent="0.25">
      <c r="A272" s="7">
        <f t="shared" si="9"/>
        <v>261</v>
      </c>
      <c r="B272" s="12" t="s">
        <v>506</v>
      </c>
      <c r="C272" s="23" t="s">
        <v>1261</v>
      </c>
      <c r="D272" s="32" t="s">
        <v>1262</v>
      </c>
      <c r="E272" s="23" t="s">
        <v>1744</v>
      </c>
      <c r="F272" s="32">
        <v>45000000</v>
      </c>
      <c r="G272" s="22"/>
      <c r="H272" s="32">
        <f t="shared" si="8"/>
        <v>675000</v>
      </c>
      <c r="I272" s="32">
        <v>450000</v>
      </c>
      <c r="J272" s="32">
        <v>225000</v>
      </c>
      <c r="K272" s="32">
        <v>0</v>
      </c>
      <c r="L272" s="23"/>
      <c r="M272" s="24"/>
    </row>
    <row r="273" spans="1:13" s="25" customFormat="1" ht="16.5" customHeight="1" x14ac:dyDescent="0.25">
      <c r="A273" s="7">
        <f t="shared" si="9"/>
        <v>262</v>
      </c>
      <c r="B273" s="12" t="s">
        <v>507</v>
      </c>
      <c r="C273" s="23" t="s">
        <v>1263</v>
      </c>
      <c r="D273" s="32" t="s">
        <v>1264</v>
      </c>
      <c r="E273" s="23" t="s">
        <v>1744</v>
      </c>
      <c r="F273" s="32">
        <v>67000000</v>
      </c>
      <c r="G273" s="22"/>
      <c r="H273" s="32">
        <f t="shared" si="8"/>
        <v>1005000</v>
      </c>
      <c r="I273" s="32">
        <v>670000</v>
      </c>
      <c r="J273" s="32">
        <v>335000</v>
      </c>
      <c r="K273" s="32">
        <v>0</v>
      </c>
      <c r="L273" s="23"/>
      <c r="M273" s="24"/>
    </row>
    <row r="274" spans="1:13" s="25" customFormat="1" ht="16.5" customHeight="1" x14ac:dyDescent="0.25">
      <c r="A274" s="7">
        <f t="shared" si="9"/>
        <v>263</v>
      </c>
      <c r="B274" s="12" t="s">
        <v>508</v>
      </c>
      <c r="C274" s="23" t="s">
        <v>103</v>
      </c>
      <c r="D274" s="32" t="s">
        <v>1265</v>
      </c>
      <c r="E274" s="23" t="s">
        <v>1744</v>
      </c>
      <c r="F274" s="32">
        <v>38000000</v>
      </c>
      <c r="G274" s="22"/>
      <c r="H274" s="32">
        <f t="shared" si="8"/>
        <v>570000</v>
      </c>
      <c r="I274" s="32">
        <v>380000</v>
      </c>
      <c r="J274" s="32">
        <v>190000</v>
      </c>
      <c r="K274" s="32">
        <v>0</v>
      </c>
      <c r="L274" s="23"/>
      <c r="M274" s="24"/>
    </row>
    <row r="275" spans="1:13" s="25" customFormat="1" ht="16.5" customHeight="1" x14ac:dyDescent="0.25">
      <c r="A275" s="7">
        <f t="shared" si="9"/>
        <v>264</v>
      </c>
      <c r="B275" s="12" t="s">
        <v>509</v>
      </c>
      <c r="C275" s="23" t="s">
        <v>1266</v>
      </c>
      <c r="D275" s="32" t="s">
        <v>1267</v>
      </c>
      <c r="E275" s="23" t="s">
        <v>1737</v>
      </c>
      <c r="F275" s="32">
        <v>40000000</v>
      </c>
      <c r="G275" s="22"/>
      <c r="H275" s="32">
        <f t="shared" si="8"/>
        <v>600000</v>
      </c>
      <c r="I275" s="32">
        <v>400000</v>
      </c>
      <c r="J275" s="32">
        <v>200000</v>
      </c>
      <c r="K275" s="32">
        <v>0</v>
      </c>
      <c r="L275" s="23"/>
      <c r="M275" s="24"/>
    </row>
    <row r="276" spans="1:13" s="25" customFormat="1" ht="16.5" customHeight="1" x14ac:dyDescent="0.25">
      <c r="A276" s="7">
        <f t="shared" si="9"/>
        <v>265</v>
      </c>
      <c r="B276" s="12" t="s">
        <v>510</v>
      </c>
      <c r="C276" s="23" t="s">
        <v>1268</v>
      </c>
      <c r="D276" s="32" t="s">
        <v>1269</v>
      </c>
      <c r="E276" s="23" t="s">
        <v>1737</v>
      </c>
      <c r="F276" s="32">
        <v>33000000</v>
      </c>
      <c r="G276" s="22"/>
      <c r="H276" s="32">
        <f t="shared" si="8"/>
        <v>495000</v>
      </c>
      <c r="I276" s="32">
        <v>330000</v>
      </c>
      <c r="J276" s="32">
        <v>165000</v>
      </c>
      <c r="K276" s="32">
        <v>0</v>
      </c>
      <c r="L276" s="23"/>
      <c r="M276" s="24"/>
    </row>
    <row r="277" spans="1:13" s="25" customFormat="1" ht="16.5" customHeight="1" x14ac:dyDescent="0.25">
      <c r="A277" s="7">
        <f t="shared" si="9"/>
        <v>266</v>
      </c>
      <c r="B277" s="12" t="s">
        <v>511</v>
      </c>
      <c r="C277" s="23" t="s">
        <v>1270</v>
      </c>
      <c r="D277" s="32" t="s">
        <v>1271</v>
      </c>
      <c r="E277" s="23" t="s">
        <v>1694</v>
      </c>
      <c r="F277" s="32">
        <v>65000000</v>
      </c>
      <c r="G277" s="22"/>
      <c r="H277" s="32">
        <f t="shared" si="8"/>
        <v>975000</v>
      </c>
      <c r="I277" s="32">
        <v>650000</v>
      </c>
      <c r="J277" s="32">
        <v>325000</v>
      </c>
      <c r="K277" s="32">
        <v>0</v>
      </c>
      <c r="L277" s="23"/>
      <c r="M277" s="24"/>
    </row>
    <row r="278" spans="1:13" s="25" customFormat="1" ht="16.5" customHeight="1" x14ac:dyDescent="0.25">
      <c r="A278" s="7">
        <f t="shared" si="9"/>
        <v>267</v>
      </c>
      <c r="B278" s="12" t="s">
        <v>512</v>
      </c>
      <c r="C278" s="23" t="s">
        <v>1272</v>
      </c>
      <c r="D278" s="32" t="s">
        <v>871</v>
      </c>
      <c r="E278" s="23" t="s">
        <v>1739</v>
      </c>
      <c r="F278" s="32">
        <v>61000000</v>
      </c>
      <c r="G278" s="22"/>
      <c r="H278" s="32">
        <f t="shared" si="8"/>
        <v>915000</v>
      </c>
      <c r="I278" s="32">
        <v>610000</v>
      </c>
      <c r="J278" s="32">
        <v>305000</v>
      </c>
      <c r="K278" s="32">
        <v>0</v>
      </c>
      <c r="L278" s="23"/>
      <c r="M278" s="24"/>
    </row>
    <row r="279" spans="1:13" s="25" customFormat="1" ht="16.5" customHeight="1" x14ac:dyDescent="0.25">
      <c r="A279" s="7">
        <f t="shared" si="9"/>
        <v>268</v>
      </c>
      <c r="B279" s="12" t="s">
        <v>513</v>
      </c>
      <c r="C279" s="23" t="s">
        <v>1273</v>
      </c>
      <c r="D279" s="32" t="s">
        <v>1274</v>
      </c>
      <c r="E279" s="23" t="s">
        <v>1744</v>
      </c>
      <c r="F279" s="32">
        <v>37000000</v>
      </c>
      <c r="G279" s="22"/>
      <c r="H279" s="32">
        <f t="shared" si="8"/>
        <v>555000</v>
      </c>
      <c r="I279" s="32">
        <v>370000</v>
      </c>
      <c r="J279" s="32">
        <v>185000</v>
      </c>
      <c r="K279" s="32">
        <v>0</v>
      </c>
      <c r="L279" s="23"/>
      <c r="M279" s="24"/>
    </row>
    <row r="280" spans="1:13" s="25" customFormat="1" ht="16.5" customHeight="1" x14ac:dyDescent="0.25">
      <c r="A280" s="7">
        <f t="shared" si="9"/>
        <v>269</v>
      </c>
      <c r="B280" s="12" t="s">
        <v>514</v>
      </c>
      <c r="C280" s="23" t="s">
        <v>1275</v>
      </c>
      <c r="D280" s="32" t="s">
        <v>991</v>
      </c>
      <c r="E280" s="23" t="s">
        <v>1752</v>
      </c>
      <c r="F280" s="32">
        <v>15000000</v>
      </c>
      <c r="G280" s="22"/>
      <c r="H280" s="32">
        <f t="shared" si="8"/>
        <v>675000</v>
      </c>
      <c r="I280" s="32">
        <v>450000</v>
      </c>
      <c r="J280" s="32">
        <v>225000</v>
      </c>
      <c r="K280" s="32">
        <v>0</v>
      </c>
      <c r="L280" s="23"/>
      <c r="M280" s="24"/>
    </row>
    <row r="281" spans="1:13" s="25" customFormat="1" ht="16.5" customHeight="1" x14ac:dyDescent="0.25">
      <c r="A281" s="7">
        <f t="shared" si="9"/>
        <v>270</v>
      </c>
      <c r="B281" s="12" t="s">
        <v>515</v>
      </c>
      <c r="C281" s="23" t="s">
        <v>1276</v>
      </c>
      <c r="D281" s="32" t="s">
        <v>1277</v>
      </c>
      <c r="E281" s="23" t="s">
        <v>1753</v>
      </c>
      <c r="F281" s="32">
        <v>15000000</v>
      </c>
      <c r="G281" s="22"/>
      <c r="H281" s="32">
        <f t="shared" si="8"/>
        <v>675000</v>
      </c>
      <c r="I281" s="32">
        <v>450000</v>
      </c>
      <c r="J281" s="32">
        <v>225000</v>
      </c>
      <c r="K281" s="32">
        <v>0</v>
      </c>
      <c r="L281" s="23"/>
      <c r="M281" s="24"/>
    </row>
    <row r="282" spans="1:13" s="25" customFormat="1" ht="16.5" customHeight="1" x14ac:dyDescent="0.25">
      <c r="A282" s="7">
        <f t="shared" si="9"/>
        <v>271</v>
      </c>
      <c r="B282" s="12" t="s">
        <v>516</v>
      </c>
      <c r="C282" s="23" t="s">
        <v>1278</v>
      </c>
      <c r="D282" s="32" t="s">
        <v>1279</v>
      </c>
      <c r="E282" s="23" t="s">
        <v>1772</v>
      </c>
      <c r="F282" s="32">
        <v>40000000</v>
      </c>
      <c r="G282" s="22"/>
      <c r="H282" s="32">
        <f t="shared" si="8"/>
        <v>800000</v>
      </c>
      <c r="I282" s="32">
        <v>0</v>
      </c>
      <c r="J282" s="32">
        <v>800000</v>
      </c>
      <c r="K282" s="32">
        <v>0</v>
      </c>
      <c r="L282" s="23"/>
      <c r="M282" s="24"/>
    </row>
    <row r="283" spans="1:13" s="25" customFormat="1" ht="16.5" customHeight="1" x14ac:dyDescent="0.25">
      <c r="A283" s="7">
        <f t="shared" si="9"/>
        <v>272</v>
      </c>
      <c r="B283" s="12" t="s">
        <v>517</v>
      </c>
      <c r="C283" s="23" t="s">
        <v>1280</v>
      </c>
      <c r="D283" s="32" t="s">
        <v>1281</v>
      </c>
      <c r="E283" s="23" t="s">
        <v>1744</v>
      </c>
      <c r="F283" s="32">
        <v>60000000</v>
      </c>
      <c r="G283" s="22"/>
      <c r="H283" s="32">
        <f t="shared" si="8"/>
        <v>900000</v>
      </c>
      <c r="I283" s="32">
        <v>600000</v>
      </c>
      <c r="J283" s="32">
        <v>300000</v>
      </c>
      <c r="K283" s="32">
        <v>0</v>
      </c>
      <c r="L283" s="23"/>
      <c r="M283" s="24"/>
    </row>
    <row r="284" spans="1:13" s="25" customFormat="1" ht="16.5" customHeight="1" x14ac:dyDescent="0.25">
      <c r="A284" s="7">
        <f t="shared" si="9"/>
        <v>273</v>
      </c>
      <c r="B284" s="12" t="s">
        <v>518</v>
      </c>
      <c r="C284" s="23" t="s">
        <v>1282</v>
      </c>
      <c r="D284" s="32" t="s">
        <v>1283</v>
      </c>
      <c r="E284" s="23" t="s">
        <v>1744</v>
      </c>
      <c r="F284" s="32">
        <v>23000000</v>
      </c>
      <c r="G284" s="22"/>
      <c r="H284" s="32">
        <f t="shared" si="8"/>
        <v>345000</v>
      </c>
      <c r="I284" s="32">
        <v>230000</v>
      </c>
      <c r="J284" s="32">
        <v>115000</v>
      </c>
      <c r="K284" s="32">
        <v>0</v>
      </c>
      <c r="L284" s="23"/>
      <c r="M284" s="24"/>
    </row>
    <row r="285" spans="1:13" s="25" customFormat="1" ht="16.5" customHeight="1" x14ac:dyDescent="0.25">
      <c r="A285" s="7">
        <f t="shared" si="9"/>
        <v>274</v>
      </c>
      <c r="B285" s="12" t="s">
        <v>519</v>
      </c>
      <c r="C285" s="23" t="s">
        <v>1284</v>
      </c>
      <c r="D285" s="32" t="s">
        <v>1285</v>
      </c>
      <c r="E285" s="23" t="s">
        <v>1744</v>
      </c>
      <c r="F285" s="32">
        <v>110000000</v>
      </c>
      <c r="G285" s="22"/>
      <c r="H285" s="32">
        <f t="shared" si="8"/>
        <v>1650000</v>
      </c>
      <c r="I285" s="32">
        <v>1100000</v>
      </c>
      <c r="J285" s="32">
        <v>550000</v>
      </c>
      <c r="K285" s="32">
        <v>0</v>
      </c>
      <c r="L285" s="23"/>
      <c r="M285" s="24"/>
    </row>
    <row r="286" spans="1:13" s="25" customFormat="1" ht="16.5" customHeight="1" x14ac:dyDescent="0.25">
      <c r="A286" s="7">
        <f t="shared" si="9"/>
        <v>275</v>
      </c>
      <c r="B286" s="12" t="s">
        <v>520</v>
      </c>
      <c r="C286" s="23" t="s">
        <v>1286</v>
      </c>
      <c r="D286" s="32" t="s">
        <v>763</v>
      </c>
      <c r="E286" s="23" t="s">
        <v>1758</v>
      </c>
      <c r="F286" s="32">
        <v>17000000</v>
      </c>
      <c r="G286" s="22"/>
      <c r="H286" s="32">
        <f t="shared" si="8"/>
        <v>765000</v>
      </c>
      <c r="I286" s="32">
        <v>510000</v>
      </c>
      <c r="J286" s="32">
        <v>255000</v>
      </c>
      <c r="K286" s="32">
        <v>0</v>
      </c>
      <c r="L286" s="23"/>
      <c r="M286" s="24"/>
    </row>
    <row r="287" spans="1:13" s="25" customFormat="1" ht="16.5" customHeight="1" x14ac:dyDescent="0.25">
      <c r="A287" s="7">
        <f t="shared" si="9"/>
        <v>276</v>
      </c>
      <c r="B287" s="12" t="s">
        <v>521</v>
      </c>
      <c r="C287" s="23" t="s">
        <v>1287</v>
      </c>
      <c r="D287" s="32" t="s">
        <v>1288</v>
      </c>
      <c r="E287" s="23" t="s">
        <v>1758</v>
      </c>
      <c r="F287" s="32">
        <v>15000000</v>
      </c>
      <c r="G287" s="22"/>
      <c r="H287" s="32">
        <f t="shared" si="8"/>
        <v>675000</v>
      </c>
      <c r="I287" s="32">
        <v>450000</v>
      </c>
      <c r="J287" s="32">
        <v>225000</v>
      </c>
      <c r="K287" s="32">
        <v>0</v>
      </c>
      <c r="L287" s="23"/>
      <c r="M287" s="24"/>
    </row>
    <row r="288" spans="1:13" s="25" customFormat="1" ht="16.5" customHeight="1" x14ac:dyDescent="0.25">
      <c r="A288" s="7">
        <f t="shared" si="9"/>
        <v>277</v>
      </c>
      <c r="B288" s="12" t="s">
        <v>522</v>
      </c>
      <c r="C288" s="23" t="s">
        <v>1289</v>
      </c>
      <c r="D288" s="32" t="s">
        <v>1290</v>
      </c>
      <c r="E288" s="23" t="s">
        <v>1715</v>
      </c>
      <c r="F288" s="32">
        <v>72000000</v>
      </c>
      <c r="G288" s="22"/>
      <c r="H288" s="32">
        <f t="shared" si="8"/>
        <v>1080000</v>
      </c>
      <c r="I288" s="32">
        <v>720000</v>
      </c>
      <c r="J288" s="32">
        <v>360000</v>
      </c>
      <c r="K288" s="32">
        <v>0</v>
      </c>
      <c r="L288" s="23"/>
      <c r="M288" s="24"/>
    </row>
    <row r="289" spans="1:13" s="25" customFormat="1" ht="16.5" customHeight="1" x14ac:dyDescent="0.25">
      <c r="A289" s="7">
        <f t="shared" si="9"/>
        <v>278</v>
      </c>
      <c r="B289" s="12" t="s">
        <v>523</v>
      </c>
      <c r="C289" s="23" t="s">
        <v>1291</v>
      </c>
      <c r="D289" s="32" t="s">
        <v>1292</v>
      </c>
      <c r="E289" s="23" t="s">
        <v>1737</v>
      </c>
      <c r="F289" s="32">
        <v>100000000</v>
      </c>
      <c r="G289" s="22"/>
      <c r="H289" s="32">
        <f t="shared" si="8"/>
        <v>1500000</v>
      </c>
      <c r="I289" s="32">
        <v>1000000</v>
      </c>
      <c r="J289" s="32">
        <v>500000</v>
      </c>
      <c r="K289" s="32">
        <v>0</v>
      </c>
      <c r="L289" s="23"/>
      <c r="M289" s="24"/>
    </row>
    <row r="290" spans="1:13" s="25" customFormat="1" ht="16.5" customHeight="1" x14ac:dyDescent="0.25">
      <c r="A290" s="7">
        <f t="shared" si="9"/>
        <v>279</v>
      </c>
      <c r="B290" s="12" t="s">
        <v>524</v>
      </c>
      <c r="C290" s="23" t="s">
        <v>1293</v>
      </c>
      <c r="D290" s="32" t="s">
        <v>1294</v>
      </c>
      <c r="E290" s="23" t="s">
        <v>1758</v>
      </c>
      <c r="F290" s="32">
        <v>32000000</v>
      </c>
      <c r="G290" s="22"/>
      <c r="H290" s="32">
        <f t="shared" si="8"/>
        <v>1440000</v>
      </c>
      <c r="I290" s="32">
        <v>960000</v>
      </c>
      <c r="J290" s="32">
        <v>480000</v>
      </c>
      <c r="K290" s="32">
        <v>0</v>
      </c>
      <c r="L290" s="23"/>
      <c r="M290" s="24"/>
    </row>
    <row r="291" spans="1:13" s="25" customFormat="1" ht="16.5" customHeight="1" x14ac:dyDescent="0.25">
      <c r="A291" s="7">
        <f t="shared" si="9"/>
        <v>280</v>
      </c>
      <c r="B291" s="12" t="s">
        <v>525</v>
      </c>
      <c r="C291" s="23" t="s">
        <v>1295</v>
      </c>
      <c r="D291" s="32" t="s">
        <v>1296</v>
      </c>
      <c r="E291" s="23" t="s">
        <v>1744</v>
      </c>
      <c r="F291" s="32">
        <v>96000000</v>
      </c>
      <c r="G291" s="22"/>
      <c r="H291" s="32">
        <f t="shared" si="8"/>
        <v>1770000</v>
      </c>
      <c r="I291" s="32">
        <v>1200000</v>
      </c>
      <c r="J291" s="32">
        <v>570000</v>
      </c>
      <c r="K291" s="32">
        <v>0</v>
      </c>
      <c r="L291" s="23"/>
      <c r="M291" s="24"/>
    </row>
    <row r="292" spans="1:13" s="25" customFormat="1" ht="16.5" customHeight="1" x14ac:dyDescent="0.25">
      <c r="A292" s="7">
        <f t="shared" si="9"/>
        <v>281</v>
      </c>
      <c r="B292" s="12" t="s">
        <v>526</v>
      </c>
      <c r="C292" s="23" t="s">
        <v>1297</v>
      </c>
      <c r="D292" s="32" t="s">
        <v>1298</v>
      </c>
      <c r="E292" s="23" t="s">
        <v>1744</v>
      </c>
      <c r="F292" s="32">
        <v>27000000</v>
      </c>
      <c r="G292" s="22"/>
      <c r="H292" s="32">
        <f t="shared" si="8"/>
        <v>1215000</v>
      </c>
      <c r="I292" s="32">
        <v>810000</v>
      </c>
      <c r="J292" s="32">
        <v>405000</v>
      </c>
      <c r="K292" s="32">
        <v>0</v>
      </c>
      <c r="L292" s="23"/>
      <c r="M292" s="24"/>
    </row>
    <row r="293" spans="1:13" s="25" customFormat="1" ht="16.5" customHeight="1" x14ac:dyDescent="0.25">
      <c r="A293" s="7">
        <f t="shared" si="9"/>
        <v>282</v>
      </c>
      <c r="B293" s="12" t="s">
        <v>527</v>
      </c>
      <c r="C293" s="23" t="s">
        <v>1299</v>
      </c>
      <c r="D293" s="32" t="s">
        <v>812</v>
      </c>
      <c r="E293" s="23" t="s">
        <v>1710</v>
      </c>
      <c r="F293" s="32">
        <v>30000000</v>
      </c>
      <c r="G293" s="22"/>
      <c r="H293" s="32">
        <f t="shared" si="8"/>
        <v>450000</v>
      </c>
      <c r="I293" s="32">
        <v>300000</v>
      </c>
      <c r="J293" s="32">
        <v>150000</v>
      </c>
      <c r="K293" s="32">
        <v>0</v>
      </c>
      <c r="L293" s="23"/>
      <c r="M293" s="24"/>
    </row>
    <row r="294" spans="1:13" s="25" customFormat="1" ht="16.5" customHeight="1" x14ac:dyDescent="0.25">
      <c r="A294" s="7">
        <f t="shared" si="9"/>
        <v>283</v>
      </c>
      <c r="B294" s="12" t="s">
        <v>528</v>
      </c>
      <c r="C294" s="23" t="s">
        <v>1300</v>
      </c>
      <c r="D294" s="32" t="s">
        <v>1301</v>
      </c>
      <c r="E294" s="23" t="s">
        <v>1779</v>
      </c>
      <c r="F294" s="32">
        <v>18000000</v>
      </c>
      <c r="G294" s="22"/>
      <c r="H294" s="32">
        <f t="shared" si="8"/>
        <v>1260000</v>
      </c>
      <c r="I294" s="32">
        <v>900000</v>
      </c>
      <c r="J294" s="32">
        <v>360000</v>
      </c>
      <c r="K294" s="32">
        <v>0</v>
      </c>
      <c r="L294" s="23"/>
      <c r="M294" s="24"/>
    </row>
    <row r="295" spans="1:13" s="25" customFormat="1" ht="16.5" customHeight="1" x14ac:dyDescent="0.25">
      <c r="A295" s="7">
        <f t="shared" si="9"/>
        <v>284</v>
      </c>
      <c r="B295" s="12" t="s">
        <v>529</v>
      </c>
      <c r="C295" s="23" t="s">
        <v>1302</v>
      </c>
      <c r="D295" s="32" t="s">
        <v>1303</v>
      </c>
      <c r="E295" s="23" t="s">
        <v>1760</v>
      </c>
      <c r="F295" s="32">
        <v>27000000</v>
      </c>
      <c r="G295" s="22"/>
      <c r="H295" s="32">
        <f t="shared" si="8"/>
        <v>1215000</v>
      </c>
      <c r="I295" s="32">
        <v>810000</v>
      </c>
      <c r="J295" s="32">
        <v>405000</v>
      </c>
      <c r="K295" s="32">
        <v>0</v>
      </c>
      <c r="L295" s="23"/>
      <c r="M295" s="24"/>
    </row>
    <row r="296" spans="1:13" s="25" customFormat="1" ht="16.5" customHeight="1" x14ac:dyDescent="0.25">
      <c r="A296" s="7">
        <f t="shared" si="9"/>
        <v>285</v>
      </c>
      <c r="B296" s="12" t="s">
        <v>530</v>
      </c>
      <c r="C296" s="23" t="s">
        <v>1304</v>
      </c>
      <c r="D296" s="32" t="s">
        <v>167</v>
      </c>
      <c r="E296" s="23" t="s">
        <v>1737</v>
      </c>
      <c r="F296" s="32">
        <v>40000000</v>
      </c>
      <c r="G296" s="22"/>
      <c r="H296" s="32">
        <f t="shared" si="8"/>
        <v>600000</v>
      </c>
      <c r="I296" s="32">
        <v>400000</v>
      </c>
      <c r="J296" s="32">
        <v>200000</v>
      </c>
      <c r="K296" s="32">
        <v>0</v>
      </c>
      <c r="L296" s="23"/>
      <c r="M296" s="24"/>
    </row>
    <row r="297" spans="1:13" s="25" customFormat="1" ht="16.5" customHeight="1" x14ac:dyDescent="0.25">
      <c r="A297" s="7">
        <f t="shared" si="9"/>
        <v>286</v>
      </c>
      <c r="B297" s="12" t="s">
        <v>531</v>
      </c>
      <c r="C297" s="23" t="s">
        <v>1305</v>
      </c>
      <c r="D297" s="32" t="s">
        <v>1306</v>
      </c>
      <c r="E297" s="23" t="s">
        <v>1752</v>
      </c>
      <c r="F297" s="32">
        <v>15000000</v>
      </c>
      <c r="G297" s="22"/>
      <c r="H297" s="32">
        <f t="shared" si="8"/>
        <v>675000</v>
      </c>
      <c r="I297" s="32">
        <v>450000</v>
      </c>
      <c r="J297" s="32">
        <v>225000</v>
      </c>
      <c r="K297" s="32">
        <v>0</v>
      </c>
      <c r="L297" s="23"/>
      <c r="M297" s="24"/>
    </row>
    <row r="298" spans="1:13" s="25" customFormat="1" ht="16.5" customHeight="1" x14ac:dyDescent="0.25">
      <c r="A298" s="7">
        <f t="shared" si="9"/>
        <v>287</v>
      </c>
      <c r="B298" s="12" t="s">
        <v>532</v>
      </c>
      <c r="C298" s="23" t="s">
        <v>1307</v>
      </c>
      <c r="D298" s="32" t="s">
        <v>1308</v>
      </c>
      <c r="E298" s="23" t="s">
        <v>1758</v>
      </c>
      <c r="F298" s="32">
        <v>19000000</v>
      </c>
      <c r="G298" s="22"/>
      <c r="H298" s="32">
        <f t="shared" si="8"/>
        <v>855000</v>
      </c>
      <c r="I298" s="32">
        <v>570000</v>
      </c>
      <c r="J298" s="32">
        <v>285000</v>
      </c>
      <c r="K298" s="32">
        <v>0</v>
      </c>
      <c r="L298" s="23"/>
      <c r="M298" s="24"/>
    </row>
    <row r="299" spans="1:13" s="25" customFormat="1" ht="16.5" customHeight="1" x14ac:dyDescent="0.25">
      <c r="A299" s="7">
        <f t="shared" si="9"/>
        <v>288</v>
      </c>
      <c r="B299" s="12" t="s">
        <v>533</v>
      </c>
      <c r="C299" s="23" t="s">
        <v>1309</v>
      </c>
      <c r="D299" s="32" t="s">
        <v>1310</v>
      </c>
      <c r="E299" s="23" t="s">
        <v>1747</v>
      </c>
      <c r="F299" s="32">
        <v>22000000</v>
      </c>
      <c r="G299" s="22"/>
      <c r="H299" s="32">
        <f t="shared" si="8"/>
        <v>330000</v>
      </c>
      <c r="I299" s="32">
        <v>220000</v>
      </c>
      <c r="J299" s="32">
        <v>110000</v>
      </c>
      <c r="K299" s="32">
        <v>0</v>
      </c>
      <c r="L299" s="23"/>
      <c r="M299" s="24"/>
    </row>
    <row r="300" spans="1:13" s="25" customFormat="1" ht="16.5" customHeight="1" x14ac:dyDescent="0.25">
      <c r="A300" s="7">
        <f t="shared" si="9"/>
        <v>289</v>
      </c>
      <c r="B300" s="12" t="s">
        <v>534</v>
      </c>
      <c r="C300" s="23" t="s">
        <v>1311</v>
      </c>
      <c r="D300" s="32" t="s">
        <v>1312</v>
      </c>
      <c r="E300" s="23" t="s">
        <v>1744</v>
      </c>
      <c r="F300" s="32">
        <v>32000000</v>
      </c>
      <c r="G300" s="22"/>
      <c r="H300" s="32">
        <f t="shared" si="8"/>
        <v>480000</v>
      </c>
      <c r="I300" s="32">
        <v>320000</v>
      </c>
      <c r="J300" s="32">
        <v>160000</v>
      </c>
      <c r="K300" s="32">
        <v>0</v>
      </c>
      <c r="L300" s="23"/>
      <c r="M300" s="24"/>
    </row>
    <row r="301" spans="1:13" s="25" customFormat="1" ht="16.5" customHeight="1" x14ac:dyDescent="0.25">
      <c r="A301" s="7">
        <f t="shared" si="9"/>
        <v>290</v>
      </c>
      <c r="B301" s="12" t="s">
        <v>535</v>
      </c>
      <c r="C301" s="23" t="s">
        <v>1313</v>
      </c>
      <c r="D301" s="32" t="s">
        <v>1314</v>
      </c>
      <c r="E301" s="23" t="s">
        <v>1718</v>
      </c>
      <c r="F301" s="32">
        <v>21000000</v>
      </c>
      <c r="G301" s="22"/>
      <c r="H301" s="32">
        <f t="shared" si="8"/>
        <v>315000</v>
      </c>
      <c r="I301" s="32">
        <v>210000</v>
      </c>
      <c r="J301" s="32">
        <v>105000</v>
      </c>
      <c r="K301" s="32">
        <v>0</v>
      </c>
      <c r="L301" s="23"/>
      <c r="M301" s="24"/>
    </row>
    <row r="302" spans="1:13" s="25" customFormat="1" ht="16.5" customHeight="1" x14ac:dyDescent="0.25">
      <c r="A302" s="7">
        <f t="shared" si="9"/>
        <v>291</v>
      </c>
      <c r="B302" s="12" t="s">
        <v>536</v>
      </c>
      <c r="C302" s="23" t="s">
        <v>1315</v>
      </c>
      <c r="D302" s="32" t="s">
        <v>1316</v>
      </c>
      <c r="E302" s="23" t="s">
        <v>1778</v>
      </c>
      <c r="F302" s="32">
        <v>13000000</v>
      </c>
      <c r="G302" s="22"/>
      <c r="H302" s="32">
        <f t="shared" si="8"/>
        <v>910000</v>
      </c>
      <c r="I302" s="32">
        <v>650000</v>
      </c>
      <c r="J302" s="32">
        <v>260000</v>
      </c>
      <c r="K302" s="32">
        <v>0</v>
      </c>
      <c r="L302" s="23"/>
      <c r="M302" s="24"/>
    </row>
    <row r="303" spans="1:13" s="25" customFormat="1" ht="16.5" customHeight="1" x14ac:dyDescent="0.25">
      <c r="A303" s="7">
        <f t="shared" si="9"/>
        <v>292</v>
      </c>
      <c r="B303" s="12" t="s">
        <v>537</v>
      </c>
      <c r="C303" s="23" t="s">
        <v>1317</v>
      </c>
      <c r="D303" s="32" t="s">
        <v>1318</v>
      </c>
      <c r="E303" s="23" t="s">
        <v>1756</v>
      </c>
      <c r="F303" s="32">
        <v>15600000</v>
      </c>
      <c r="G303" s="22"/>
      <c r="H303" s="32">
        <f t="shared" si="8"/>
        <v>1092000</v>
      </c>
      <c r="I303" s="32">
        <v>780000</v>
      </c>
      <c r="J303" s="32">
        <v>312000</v>
      </c>
      <c r="K303" s="32">
        <v>0</v>
      </c>
      <c r="L303" s="23"/>
      <c r="M303" s="24"/>
    </row>
    <row r="304" spans="1:13" s="25" customFormat="1" ht="16.5" customHeight="1" x14ac:dyDescent="0.25">
      <c r="A304" s="7">
        <f t="shared" si="9"/>
        <v>293</v>
      </c>
      <c r="B304" s="12" t="s">
        <v>538</v>
      </c>
      <c r="C304" s="23" t="s">
        <v>1319</v>
      </c>
      <c r="D304" s="32" t="s">
        <v>1320</v>
      </c>
      <c r="E304" s="23" t="s">
        <v>1724</v>
      </c>
      <c r="F304" s="32">
        <v>27500000.000000004</v>
      </c>
      <c r="G304" s="22"/>
      <c r="H304" s="32">
        <f t="shared" si="8"/>
        <v>412500.00000000012</v>
      </c>
      <c r="I304" s="32">
        <v>275000.00000000006</v>
      </c>
      <c r="J304" s="32">
        <v>137500.00000000003</v>
      </c>
      <c r="K304" s="32">
        <v>0</v>
      </c>
      <c r="L304" s="23"/>
      <c r="M304" s="24"/>
    </row>
    <row r="305" spans="1:13" s="25" customFormat="1" ht="16.5" customHeight="1" x14ac:dyDescent="0.25">
      <c r="A305" s="7">
        <f t="shared" si="9"/>
        <v>294</v>
      </c>
      <c r="B305" s="12" t="s">
        <v>539</v>
      </c>
      <c r="C305" s="23" t="s">
        <v>1321</v>
      </c>
      <c r="D305" s="32" t="s">
        <v>1322</v>
      </c>
      <c r="E305" s="23" t="s">
        <v>1744</v>
      </c>
      <c r="F305" s="32">
        <v>10000000</v>
      </c>
      <c r="G305" s="22"/>
      <c r="H305" s="32">
        <f t="shared" si="8"/>
        <v>700000</v>
      </c>
      <c r="I305" s="32">
        <v>500000</v>
      </c>
      <c r="J305" s="32">
        <v>200000</v>
      </c>
      <c r="K305" s="32">
        <v>0</v>
      </c>
      <c r="L305" s="23"/>
      <c r="M305" s="24"/>
    </row>
    <row r="306" spans="1:13" s="25" customFormat="1" ht="16.5" customHeight="1" x14ac:dyDescent="0.25">
      <c r="A306" s="7">
        <f t="shared" si="9"/>
        <v>295</v>
      </c>
      <c r="B306" s="12" t="s">
        <v>540</v>
      </c>
      <c r="C306" s="23" t="s">
        <v>1323</v>
      </c>
      <c r="D306" s="32" t="s">
        <v>1324</v>
      </c>
      <c r="E306" s="23" t="s">
        <v>1726</v>
      </c>
      <c r="F306" s="32">
        <v>60000000</v>
      </c>
      <c r="G306" s="22"/>
      <c r="H306" s="32">
        <f t="shared" si="8"/>
        <v>900000</v>
      </c>
      <c r="I306" s="32">
        <v>600000</v>
      </c>
      <c r="J306" s="32">
        <v>300000</v>
      </c>
      <c r="K306" s="32">
        <v>0</v>
      </c>
      <c r="L306" s="23"/>
      <c r="M306" s="24"/>
    </row>
    <row r="307" spans="1:13" s="25" customFormat="1" ht="16.5" customHeight="1" x14ac:dyDescent="0.25">
      <c r="A307" s="7">
        <f t="shared" si="9"/>
        <v>296</v>
      </c>
      <c r="B307" s="12" t="s">
        <v>541</v>
      </c>
      <c r="C307" s="23" t="s">
        <v>1325</v>
      </c>
      <c r="D307" s="32" t="s">
        <v>1326</v>
      </c>
      <c r="E307" s="23" t="s">
        <v>1740</v>
      </c>
      <c r="F307" s="32">
        <v>30000000</v>
      </c>
      <c r="G307" s="22"/>
      <c r="H307" s="32">
        <f t="shared" si="8"/>
        <v>450000</v>
      </c>
      <c r="I307" s="32">
        <v>300000</v>
      </c>
      <c r="J307" s="32">
        <v>150000</v>
      </c>
      <c r="K307" s="32">
        <v>0</v>
      </c>
      <c r="L307" s="23"/>
      <c r="M307" s="24"/>
    </row>
    <row r="308" spans="1:13" s="25" customFormat="1" ht="16.5" customHeight="1" x14ac:dyDescent="0.25">
      <c r="A308" s="7">
        <f t="shared" si="9"/>
        <v>297</v>
      </c>
      <c r="B308" s="12" t="s">
        <v>542</v>
      </c>
      <c r="C308" s="23" t="s">
        <v>1327</v>
      </c>
      <c r="D308" s="32" t="s">
        <v>1328</v>
      </c>
      <c r="E308" s="23" t="s">
        <v>1726</v>
      </c>
      <c r="F308" s="32">
        <v>24000000</v>
      </c>
      <c r="G308" s="22"/>
      <c r="H308" s="32">
        <f t="shared" si="8"/>
        <v>360000</v>
      </c>
      <c r="I308" s="32">
        <v>240000</v>
      </c>
      <c r="J308" s="32">
        <v>120000</v>
      </c>
      <c r="K308" s="32">
        <v>0</v>
      </c>
      <c r="L308" s="23"/>
      <c r="M308" s="24"/>
    </row>
    <row r="309" spans="1:13" s="25" customFormat="1" ht="16.5" customHeight="1" x14ac:dyDescent="0.25">
      <c r="A309" s="7">
        <f t="shared" si="9"/>
        <v>298</v>
      </c>
      <c r="B309" s="12" t="s">
        <v>543</v>
      </c>
      <c r="C309" s="23" t="s">
        <v>1329</v>
      </c>
      <c r="D309" s="32" t="s">
        <v>1330</v>
      </c>
      <c r="E309" s="23" t="s">
        <v>1744</v>
      </c>
      <c r="F309" s="32">
        <v>15000000</v>
      </c>
      <c r="G309" s="22"/>
      <c r="H309" s="32">
        <f t="shared" si="8"/>
        <v>225000</v>
      </c>
      <c r="I309" s="32">
        <v>150000</v>
      </c>
      <c r="J309" s="32">
        <v>75000</v>
      </c>
      <c r="K309" s="32">
        <v>0</v>
      </c>
      <c r="L309" s="23"/>
      <c r="M309" s="24"/>
    </row>
    <row r="310" spans="1:13" s="25" customFormat="1" ht="16.5" customHeight="1" x14ac:dyDescent="0.25">
      <c r="A310" s="7">
        <f t="shared" si="9"/>
        <v>299</v>
      </c>
      <c r="B310" s="12" t="s">
        <v>544</v>
      </c>
      <c r="C310" s="23" t="s">
        <v>1331</v>
      </c>
      <c r="D310" s="32" t="s">
        <v>788</v>
      </c>
      <c r="E310" s="23" t="s">
        <v>1747</v>
      </c>
      <c r="F310" s="32">
        <v>330000000</v>
      </c>
      <c r="G310" s="22"/>
      <c r="H310" s="32">
        <f t="shared" si="8"/>
        <v>4950000</v>
      </c>
      <c r="I310" s="32">
        <v>3300000</v>
      </c>
      <c r="J310" s="32">
        <v>1650000</v>
      </c>
      <c r="K310" s="32">
        <v>0</v>
      </c>
      <c r="L310" s="23"/>
      <c r="M310" s="24"/>
    </row>
    <row r="311" spans="1:13" s="25" customFormat="1" ht="16.5" customHeight="1" x14ac:dyDescent="0.25">
      <c r="A311" s="7">
        <f t="shared" si="9"/>
        <v>300</v>
      </c>
      <c r="B311" s="12" t="s">
        <v>545</v>
      </c>
      <c r="C311" s="23" t="s">
        <v>1332</v>
      </c>
      <c r="D311" s="32" t="s">
        <v>101</v>
      </c>
      <c r="E311" s="23" t="s">
        <v>1737</v>
      </c>
      <c r="F311" s="32">
        <v>20000000</v>
      </c>
      <c r="G311" s="22"/>
      <c r="H311" s="32">
        <f t="shared" si="8"/>
        <v>300000</v>
      </c>
      <c r="I311" s="32">
        <v>200000</v>
      </c>
      <c r="J311" s="32">
        <v>100000</v>
      </c>
      <c r="K311" s="32">
        <v>0</v>
      </c>
      <c r="L311" s="23"/>
      <c r="M311" s="24"/>
    </row>
    <row r="312" spans="1:13" s="25" customFormat="1" ht="16.5" customHeight="1" x14ac:dyDescent="0.25">
      <c r="A312" s="7">
        <f t="shared" si="9"/>
        <v>301</v>
      </c>
      <c r="B312" s="12" t="s">
        <v>546</v>
      </c>
      <c r="C312" s="23" t="s">
        <v>1333</v>
      </c>
      <c r="D312" s="32" t="s">
        <v>1334</v>
      </c>
      <c r="E312" s="23" t="s">
        <v>1737</v>
      </c>
      <c r="F312" s="32">
        <v>38000000</v>
      </c>
      <c r="G312" s="22"/>
      <c r="H312" s="32">
        <f t="shared" si="8"/>
        <v>570000</v>
      </c>
      <c r="I312" s="32">
        <v>380000</v>
      </c>
      <c r="J312" s="32">
        <v>190000</v>
      </c>
      <c r="K312" s="32">
        <v>0</v>
      </c>
      <c r="L312" s="23"/>
      <c r="M312" s="24"/>
    </row>
    <row r="313" spans="1:13" s="25" customFormat="1" ht="16.5" customHeight="1" x14ac:dyDescent="0.25">
      <c r="A313" s="7">
        <f t="shared" si="9"/>
        <v>302</v>
      </c>
      <c r="B313" s="12" t="s">
        <v>547</v>
      </c>
      <c r="C313" s="23" t="s">
        <v>1335</v>
      </c>
      <c r="D313" s="32" t="s">
        <v>1336</v>
      </c>
      <c r="E313" s="23" t="s">
        <v>1747</v>
      </c>
      <c r="F313" s="32">
        <v>9000000</v>
      </c>
      <c r="G313" s="22"/>
      <c r="H313" s="32">
        <f t="shared" si="8"/>
        <v>135000</v>
      </c>
      <c r="I313" s="32">
        <v>90000</v>
      </c>
      <c r="J313" s="32">
        <v>45000</v>
      </c>
      <c r="K313" s="32">
        <v>0</v>
      </c>
      <c r="L313" s="23"/>
      <c r="M313" s="24"/>
    </row>
    <row r="314" spans="1:13" s="25" customFormat="1" ht="16.5" customHeight="1" x14ac:dyDescent="0.25">
      <c r="A314" s="7">
        <f t="shared" si="9"/>
        <v>303</v>
      </c>
      <c r="B314" s="12" t="s">
        <v>548</v>
      </c>
      <c r="C314" s="23" t="s">
        <v>1337</v>
      </c>
      <c r="D314" s="32" t="s">
        <v>1338</v>
      </c>
      <c r="E314" s="23" t="s">
        <v>1756</v>
      </c>
      <c r="F314" s="32">
        <v>14000000</v>
      </c>
      <c r="G314" s="22"/>
      <c r="H314" s="32">
        <f t="shared" si="8"/>
        <v>980000</v>
      </c>
      <c r="I314" s="32">
        <v>700000</v>
      </c>
      <c r="J314" s="32">
        <v>280000</v>
      </c>
      <c r="K314" s="32">
        <v>0</v>
      </c>
      <c r="L314" s="23"/>
      <c r="M314" s="24"/>
    </row>
    <row r="315" spans="1:13" s="25" customFormat="1" ht="16.5" customHeight="1" x14ac:dyDescent="0.25">
      <c r="A315" s="7">
        <f t="shared" si="9"/>
        <v>304</v>
      </c>
      <c r="B315" s="12" t="s">
        <v>549</v>
      </c>
      <c r="C315" s="23" t="s">
        <v>1339</v>
      </c>
      <c r="D315" s="32" t="s">
        <v>1340</v>
      </c>
      <c r="E315" s="23" t="s">
        <v>1723</v>
      </c>
      <c r="F315" s="32">
        <v>30000000</v>
      </c>
      <c r="G315" s="22"/>
      <c r="H315" s="32">
        <f t="shared" si="8"/>
        <v>450000</v>
      </c>
      <c r="I315" s="32">
        <v>300000</v>
      </c>
      <c r="J315" s="32">
        <v>150000</v>
      </c>
      <c r="K315" s="32">
        <v>0</v>
      </c>
      <c r="L315" s="23"/>
      <c r="M315" s="24"/>
    </row>
    <row r="316" spans="1:13" s="25" customFormat="1" ht="16.5" customHeight="1" x14ac:dyDescent="0.25">
      <c r="A316" s="7">
        <f t="shared" si="9"/>
        <v>305</v>
      </c>
      <c r="B316" s="12" t="s">
        <v>550</v>
      </c>
      <c r="C316" s="23" t="s">
        <v>1341</v>
      </c>
      <c r="D316" s="32" t="s">
        <v>1342</v>
      </c>
      <c r="E316" s="23" t="s">
        <v>1703</v>
      </c>
      <c r="F316" s="32">
        <v>15400000.000000002</v>
      </c>
      <c r="G316" s="22"/>
      <c r="H316" s="32">
        <f t="shared" si="8"/>
        <v>231000.00000000006</v>
      </c>
      <c r="I316" s="32">
        <v>154000.00000000003</v>
      </c>
      <c r="J316" s="32">
        <v>77000.000000000015</v>
      </c>
      <c r="K316" s="32">
        <v>0</v>
      </c>
      <c r="L316" s="23"/>
      <c r="M316" s="24"/>
    </row>
    <row r="317" spans="1:13" s="25" customFormat="1" ht="16.5" customHeight="1" x14ac:dyDescent="0.25">
      <c r="A317" s="7">
        <f t="shared" si="9"/>
        <v>306</v>
      </c>
      <c r="B317" s="12" t="s">
        <v>551</v>
      </c>
      <c r="C317" s="23" t="s">
        <v>1343</v>
      </c>
      <c r="D317" s="32" t="s">
        <v>1344</v>
      </c>
      <c r="E317" s="23" t="s">
        <v>1744</v>
      </c>
      <c r="F317" s="32">
        <v>47000000</v>
      </c>
      <c r="G317" s="22"/>
      <c r="H317" s="32">
        <f t="shared" si="8"/>
        <v>705000</v>
      </c>
      <c r="I317" s="32">
        <v>470000</v>
      </c>
      <c r="J317" s="32">
        <v>235000</v>
      </c>
      <c r="K317" s="32">
        <v>0</v>
      </c>
      <c r="L317" s="23"/>
      <c r="M317" s="24"/>
    </row>
    <row r="318" spans="1:13" s="25" customFormat="1" ht="16.5" customHeight="1" x14ac:dyDescent="0.25">
      <c r="A318" s="7">
        <f t="shared" si="9"/>
        <v>307</v>
      </c>
      <c r="B318" s="12" t="s">
        <v>552</v>
      </c>
      <c r="C318" s="23" t="s">
        <v>1345</v>
      </c>
      <c r="D318" s="32" t="s">
        <v>1047</v>
      </c>
      <c r="E318" s="23" t="s">
        <v>1747</v>
      </c>
      <c r="F318" s="32">
        <v>13200000.000000002</v>
      </c>
      <c r="G318" s="22"/>
      <c r="H318" s="32">
        <f t="shared" si="8"/>
        <v>198000.00000000006</v>
      </c>
      <c r="I318" s="32">
        <v>132000.00000000003</v>
      </c>
      <c r="J318" s="32">
        <v>66000.000000000015</v>
      </c>
      <c r="K318" s="32">
        <v>0</v>
      </c>
      <c r="L318" s="23"/>
      <c r="M318" s="24"/>
    </row>
    <row r="319" spans="1:13" s="25" customFormat="1" ht="16.5" customHeight="1" x14ac:dyDescent="0.25">
      <c r="A319" s="7">
        <f t="shared" si="9"/>
        <v>308</v>
      </c>
      <c r="B319" s="12" t="s">
        <v>553</v>
      </c>
      <c r="C319" s="23" t="s">
        <v>1346</v>
      </c>
      <c r="D319" s="32" t="s">
        <v>1347</v>
      </c>
      <c r="E319" s="23" t="s">
        <v>1756</v>
      </c>
      <c r="F319" s="32">
        <v>12000000</v>
      </c>
      <c r="G319" s="22"/>
      <c r="H319" s="32">
        <f t="shared" si="8"/>
        <v>840000</v>
      </c>
      <c r="I319" s="32">
        <v>600000</v>
      </c>
      <c r="J319" s="32">
        <v>240000</v>
      </c>
      <c r="K319" s="32">
        <v>0</v>
      </c>
      <c r="L319" s="23"/>
      <c r="M319" s="24"/>
    </row>
    <row r="320" spans="1:13" s="25" customFormat="1" ht="16.5" customHeight="1" x14ac:dyDescent="0.25">
      <c r="A320" s="7">
        <f t="shared" si="9"/>
        <v>309</v>
      </c>
      <c r="B320" s="12" t="s">
        <v>554</v>
      </c>
      <c r="C320" s="23" t="s">
        <v>1348</v>
      </c>
      <c r="D320" s="32" t="s">
        <v>1177</v>
      </c>
      <c r="E320" s="23" t="s">
        <v>1744</v>
      </c>
      <c r="F320" s="32">
        <v>25000000</v>
      </c>
      <c r="G320" s="22"/>
      <c r="H320" s="32">
        <f t="shared" si="8"/>
        <v>375000</v>
      </c>
      <c r="I320" s="32">
        <v>250000</v>
      </c>
      <c r="J320" s="32">
        <v>125000</v>
      </c>
      <c r="K320" s="32">
        <v>0</v>
      </c>
      <c r="L320" s="23"/>
      <c r="M320" s="24"/>
    </row>
    <row r="321" spans="1:13" s="25" customFormat="1" ht="16.5" customHeight="1" x14ac:dyDescent="0.25">
      <c r="A321" s="7">
        <f t="shared" si="9"/>
        <v>310</v>
      </c>
      <c r="B321" s="12" t="s">
        <v>555</v>
      </c>
      <c r="C321" s="23" t="s">
        <v>1349</v>
      </c>
      <c r="D321" s="32" t="s">
        <v>1221</v>
      </c>
      <c r="E321" s="23" t="s">
        <v>1754</v>
      </c>
      <c r="F321" s="32">
        <v>15000000</v>
      </c>
      <c r="G321" s="22"/>
      <c r="H321" s="32">
        <f t="shared" si="8"/>
        <v>675000</v>
      </c>
      <c r="I321" s="32">
        <v>450000</v>
      </c>
      <c r="J321" s="32">
        <v>225000</v>
      </c>
      <c r="K321" s="32">
        <v>0</v>
      </c>
      <c r="L321" s="23"/>
      <c r="M321" s="24"/>
    </row>
    <row r="322" spans="1:13" s="25" customFormat="1" ht="16.5" customHeight="1" x14ac:dyDescent="0.25">
      <c r="A322" s="7">
        <f t="shared" si="9"/>
        <v>311</v>
      </c>
      <c r="B322" s="12" t="s">
        <v>556</v>
      </c>
      <c r="C322" s="23" t="s">
        <v>1350</v>
      </c>
      <c r="D322" s="32" t="s">
        <v>1351</v>
      </c>
      <c r="E322" s="23" t="s">
        <v>1744</v>
      </c>
      <c r="F322" s="32">
        <v>26000000</v>
      </c>
      <c r="G322" s="22"/>
      <c r="H322" s="32">
        <f t="shared" si="8"/>
        <v>390000</v>
      </c>
      <c r="I322" s="32">
        <v>260000</v>
      </c>
      <c r="J322" s="32">
        <v>130000</v>
      </c>
      <c r="K322" s="32">
        <v>0</v>
      </c>
      <c r="L322" s="23"/>
      <c r="M322" s="24"/>
    </row>
    <row r="323" spans="1:13" s="25" customFormat="1" ht="16.5" customHeight="1" x14ac:dyDescent="0.25">
      <c r="A323" s="7">
        <f t="shared" si="9"/>
        <v>312</v>
      </c>
      <c r="B323" s="12" t="s">
        <v>557</v>
      </c>
      <c r="C323" s="23" t="s">
        <v>923</v>
      </c>
      <c r="D323" s="32" t="s">
        <v>1352</v>
      </c>
      <c r="E323" s="23" t="s">
        <v>1737</v>
      </c>
      <c r="F323" s="32">
        <v>32000000</v>
      </c>
      <c r="G323" s="22"/>
      <c r="H323" s="32">
        <f t="shared" si="8"/>
        <v>480000</v>
      </c>
      <c r="I323" s="32">
        <v>320000</v>
      </c>
      <c r="J323" s="32">
        <v>160000</v>
      </c>
      <c r="K323" s="32">
        <v>0</v>
      </c>
      <c r="L323" s="23"/>
      <c r="M323" s="24"/>
    </row>
    <row r="324" spans="1:13" s="25" customFormat="1" ht="16.5" customHeight="1" x14ac:dyDescent="0.25">
      <c r="A324" s="7">
        <f t="shared" si="9"/>
        <v>313</v>
      </c>
      <c r="B324" s="12" t="s">
        <v>558</v>
      </c>
      <c r="C324" s="23" t="s">
        <v>1353</v>
      </c>
      <c r="D324" s="32" t="s">
        <v>1354</v>
      </c>
      <c r="E324" s="23" t="s">
        <v>1744</v>
      </c>
      <c r="F324" s="32">
        <v>12000000</v>
      </c>
      <c r="G324" s="22"/>
      <c r="H324" s="32">
        <f t="shared" si="8"/>
        <v>180000</v>
      </c>
      <c r="I324" s="32">
        <v>120000</v>
      </c>
      <c r="J324" s="32">
        <v>60000</v>
      </c>
      <c r="K324" s="32">
        <v>0</v>
      </c>
      <c r="L324" s="23"/>
      <c r="M324" s="24"/>
    </row>
    <row r="325" spans="1:13" s="25" customFormat="1" ht="16.5" customHeight="1" x14ac:dyDescent="0.25">
      <c r="A325" s="7">
        <f t="shared" si="9"/>
        <v>314</v>
      </c>
      <c r="B325" s="12" t="s">
        <v>559</v>
      </c>
      <c r="C325" s="23" t="s">
        <v>1355</v>
      </c>
      <c r="D325" s="32" t="s">
        <v>1356</v>
      </c>
      <c r="E325" s="23" t="s">
        <v>1720</v>
      </c>
      <c r="F325" s="32">
        <v>13000000</v>
      </c>
      <c r="G325" s="22"/>
      <c r="H325" s="32">
        <f t="shared" si="8"/>
        <v>195000</v>
      </c>
      <c r="I325" s="32">
        <v>130000</v>
      </c>
      <c r="J325" s="32">
        <v>65000</v>
      </c>
      <c r="K325" s="32">
        <v>0</v>
      </c>
      <c r="L325" s="23"/>
      <c r="M325" s="24"/>
    </row>
    <row r="326" spans="1:13" s="25" customFormat="1" ht="16.5" customHeight="1" x14ac:dyDescent="0.25">
      <c r="A326" s="7">
        <f t="shared" si="9"/>
        <v>315</v>
      </c>
      <c r="B326" s="12" t="s">
        <v>560</v>
      </c>
      <c r="C326" s="23" t="s">
        <v>1357</v>
      </c>
      <c r="D326" s="32" t="s">
        <v>1358</v>
      </c>
      <c r="E326" s="23" t="s">
        <v>1734</v>
      </c>
      <c r="F326" s="32">
        <v>50000000</v>
      </c>
      <c r="G326" s="22"/>
      <c r="H326" s="32">
        <f t="shared" si="8"/>
        <v>750000</v>
      </c>
      <c r="I326" s="32">
        <v>500000</v>
      </c>
      <c r="J326" s="32">
        <v>250000</v>
      </c>
      <c r="K326" s="32">
        <v>0</v>
      </c>
      <c r="L326" s="23"/>
      <c r="M326" s="24"/>
    </row>
    <row r="327" spans="1:13" s="25" customFormat="1" ht="16.5" customHeight="1" x14ac:dyDescent="0.25">
      <c r="A327" s="7">
        <f t="shared" si="9"/>
        <v>316</v>
      </c>
      <c r="B327" s="12" t="s">
        <v>561</v>
      </c>
      <c r="C327" s="23" t="s">
        <v>1359</v>
      </c>
      <c r="D327" s="32" t="s">
        <v>1360</v>
      </c>
      <c r="E327" s="23" t="s">
        <v>1726</v>
      </c>
      <c r="F327" s="32">
        <v>90000000</v>
      </c>
      <c r="G327" s="22"/>
      <c r="H327" s="32">
        <f t="shared" si="8"/>
        <v>1350000</v>
      </c>
      <c r="I327" s="32">
        <v>900000</v>
      </c>
      <c r="J327" s="32">
        <v>450000</v>
      </c>
      <c r="K327" s="32">
        <v>0</v>
      </c>
      <c r="L327" s="23"/>
      <c r="M327" s="24"/>
    </row>
    <row r="328" spans="1:13" s="25" customFormat="1" ht="16.5" customHeight="1" x14ac:dyDescent="0.25">
      <c r="A328" s="7">
        <f t="shared" si="9"/>
        <v>317</v>
      </c>
      <c r="B328" s="12" t="s">
        <v>562</v>
      </c>
      <c r="C328" s="23" t="s">
        <v>1361</v>
      </c>
      <c r="D328" s="32" t="s">
        <v>1362</v>
      </c>
      <c r="E328" s="23" t="s">
        <v>1739</v>
      </c>
      <c r="F328" s="32">
        <v>352000000</v>
      </c>
      <c r="G328" s="22"/>
      <c r="H328" s="32">
        <f t="shared" si="8"/>
        <v>5280000</v>
      </c>
      <c r="I328" s="32">
        <v>3520000</v>
      </c>
      <c r="J328" s="32">
        <v>1760000</v>
      </c>
      <c r="K328" s="32">
        <v>0</v>
      </c>
      <c r="L328" s="23"/>
      <c r="M328" s="24"/>
    </row>
    <row r="329" spans="1:13" s="25" customFormat="1" ht="16.5" customHeight="1" x14ac:dyDescent="0.25">
      <c r="A329" s="7">
        <f t="shared" si="9"/>
        <v>318</v>
      </c>
      <c r="B329" s="12" t="s">
        <v>563</v>
      </c>
      <c r="C329" s="23" t="s">
        <v>1363</v>
      </c>
      <c r="D329" s="32" t="s">
        <v>1364</v>
      </c>
      <c r="E329" s="23" t="s">
        <v>1756</v>
      </c>
      <c r="F329" s="32">
        <v>9400000</v>
      </c>
      <c r="G329" s="22"/>
      <c r="H329" s="32">
        <f t="shared" si="8"/>
        <v>658000</v>
      </c>
      <c r="I329" s="32">
        <v>470000</v>
      </c>
      <c r="J329" s="32">
        <v>188000</v>
      </c>
      <c r="K329" s="32">
        <v>0</v>
      </c>
      <c r="L329" s="23"/>
      <c r="M329" s="24"/>
    </row>
    <row r="330" spans="1:13" s="25" customFormat="1" ht="16.5" customHeight="1" x14ac:dyDescent="0.25">
      <c r="A330" s="7">
        <f t="shared" si="9"/>
        <v>319</v>
      </c>
      <c r="B330" s="12" t="s">
        <v>564</v>
      </c>
      <c r="C330" s="23" t="s">
        <v>1365</v>
      </c>
      <c r="D330" s="32" t="s">
        <v>1366</v>
      </c>
      <c r="E330" s="23" t="s">
        <v>1737</v>
      </c>
      <c r="F330" s="32">
        <v>40000000</v>
      </c>
      <c r="G330" s="22"/>
      <c r="H330" s="32">
        <f t="shared" si="8"/>
        <v>600000</v>
      </c>
      <c r="I330" s="32">
        <v>400000</v>
      </c>
      <c r="J330" s="32">
        <v>200000</v>
      </c>
      <c r="K330" s="32">
        <v>0</v>
      </c>
      <c r="L330" s="23"/>
      <c r="M330" s="24"/>
    </row>
    <row r="331" spans="1:13" s="25" customFormat="1" ht="16.5" customHeight="1" x14ac:dyDescent="0.25">
      <c r="A331" s="7">
        <f t="shared" si="9"/>
        <v>320</v>
      </c>
      <c r="B331" s="12" t="s">
        <v>565</v>
      </c>
      <c r="C331" s="23" t="s">
        <v>1367</v>
      </c>
      <c r="D331" s="32" t="s">
        <v>1368</v>
      </c>
      <c r="E331" s="23" t="s">
        <v>1739</v>
      </c>
      <c r="F331" s="32">
        <v>39000000</v>
      </c>
      <c r="G331" s="22"/>
      <c r="H331" s="32">
        <f t="shared" si="8"/>
        <v>585000</v>
      </c>
      <c r="I331" s="32">
        <v>390000</v>
      </c>
      <c r="J331" s="32">
        <v>195000</v>
      </c>
      <c r="K331" s="32">
        <v>0</v>
      </c>
      <c r="L331" s="23"/>
      <c r="M331" s="24"/>
    </row>
    <row r="332" spans="1:13" s="25" customFormat="1" ht="16.5" customHeight="1" x14ac:dyDescent="0.25">
      <c r="A332" s="7">
        <f t="shared" si="9"/>
        <v>321</v>
      </c>
      <c r="B332" s="12" t="s">
        <v>566</v>
      </c>
      <c r="C332" s="23" t="s">
        <v>1369</v>
      </c>
      <c r="D332" s="32" t="s">
        <v>1370</v>
      </c>
      <c r="E332" s="23" t="s">
        <v>1721</v>
      </c>
      <c r="F332" s="32">
        <v>30000000</v>
      </c>
      <c r="G332" s="22"/>
      <c r="H332" s="32">
        <f t="shared" si="8"/>
        <v>450000</v>
      </c>
      <c r="I332" s="32">
        <v>300000</v>
      </c>
      <c r="J332" s="32">
        <v>150000</v>
      </c>
      <c r="K332" s="32">
        <v>0</v>
      </c>
      <c r="L332" s="23"/>
      <c r="M332" s="24"/>
    </row>
    <row r="333" spans="1:13" s="25" customFormat="1" ht="16.5" customHeight="1" x14ac:dyDescent="0.25">
      <c r="A333" s="7">
        <f t="shared" si="9"/>
        <v>322</v>
      </c>
      <c r="B333" s="12" t="s">
        <v>567</v>
      </c>
      <c r="C333" s="23" t="s">
        <v>1371</v>
      </c>
      <c r="D333" s="32" t="s">
        <v>1372</v>
      </c>
      <c r="E333" s="23" t="s">
        <v>1717</v>
      </c>
      <c r="F333" s="32">
        <v>49000000</v>
      </c>
      <c r="G333" s="22"/>
      <c r="H333" s="32">
        <f t="shared" ref="H333:H396" si="10">+I333+J333+K333</f>
        <v>735000</v>
      </c>
      <c r="I333" s="32">
        <v>490000</v>
      </c>
      <c r="J333" s="32">
        <v>245000</v>
      </c>
      <c r="K333" s="32">
        <v>0</v>
      </c>
      <c r="L333" s="23"/>
      <c r="M333" s="24"/>
    </row>
    <row r="334" spans="1:13" s="25" customFormat="1" ht="16.5" customHeight="1" x14ac:dyDescent="0.25">
      <c r="A334" s="7">
        <f t="shared" ref="A334:A397" si="11">+IF(B334&lt;&gt;B333,A333+1,A333)</f>
        <v>323</v>
      </c>
      <c r="B334" s="12" t="s">
        <v>568</v>
      </c>
      <c r="C334" s="23" t="s">
        <v>1373</v>
      </c>
      <c r="D334" s="32" t="s">
        <v>1374</v>
      </c>
      <c r="E334" s="23" t="s">
        <v>1744</v>
      </c>
      <c r="F334" s="32">
        <v>15000000</v>
      </c>
      <c r="G334" s="22"/>
      <c r="H334" s="32">
        <f t="shared" si="10"/>
        <v>225000</v>
      </c>
      <c r="I334" s="32">
        <v>150000</v>
      </c>
      <c r="J334" s="32">
        <v>75000</v>
      </c>
      <c r="K334" s="32">
        <v>0</v>
      </c>
      <c r="L334" s="23"/>
      <c r="M334" s="24"/>
    </row>
    <row r="335" spans="1:13" s="25" customFormat="1" ht="16.5" customHeight="1" x14ac:dyDescent="0.25">
      <c r="A335" s="7">
        <f t="shared" si="11"/>
        <v>324</v>
      </c>
      <c r="B335" s="12" t="s">
        <v>569</v>
      </c>
      <c r="C335" s="23" t="s">
        <v>1375</v>
      </c>
      <c r="D335" s="32" t="s">
        <v>1376</v>
      </c>
      <c r="E335" s="23" t="s">
        <v>1740</v>
      </c>
      <c r="F335" s="32">
        <v>25000000</v>
      </c>
      <c r="G335" s="22"/>
      <c r="H335" s="32">
        <f t="shared" si="10"/>
        <v>375000</v>
      </c>
      <c r="I335" s="32">
        <v>250000</v>
      </c>
      <c r="J335" s="32">
        <v>125000</v>
      </c>
      <c r="K335" s="32">
        <v>0</v>
      </c>
      <c r="L335" s="23"/>
      <c r="M335" s="24"/>
    </row>
    <row r="336" spans="1:13" s="25" customFormat="1" ht="16.5" customHeight="1" x14ac:dyDescent="0.25">
      <c r="A336" s="7">
        <f t="shared" si="11"/>
        <v>325</v>
      </c>
      <c r="B336" s="12" t="s">
        <v>570</v>
      </c>
      <c r="C336" s="23" t="s">
        <v>1377</v>
      </c>
      <c r="D336" s="32" t="s">
        <v>1378</v>
      </c>
      <c r="E336" s="23" t="s">
        <v>1710</v>
      </c>
      <c r="F336" s="32">
        <v>17000000</v>
      </c>
      <c r="G336" s="22"/>
      <c r="H336" s="32">
        <f t="shared" si="10"/>
        <v>255000</v>
      </c>
      <c r="I336" s="32">
        <v>170000</v>
      </c>
      <c r="J336" s="32">
        <v>85000</v>
      </c>
      <c r="K336" s="32">
        <v>0</v>
      </c>
      <c r="L336" s="23"/>
      <c r="M336" s="24"/>
    </row>
    <row r="337" spans="1:13" s="25" customFormat="1" ht="16.5" customHeight="1" x14ac:dyDescent="0.25">
      <c r="A337" s="7">
        <f t="shared" si="11"/>
        <v>326</v>
      </c>
      <c r="B337" s="12" t="s">
        <v>571</v>
      </c>
      <c r="C337" s="23" t="s">
        <v>1379</v>
      </c>
      <c r="D337" s="32" t="s">
        <v>1380</v>
      </c>
      <c r="E337" s="23" t="s">
        <v>1726</v>
      </c>
      <c r="F337" s="32">
        <v>31000000</v>
      </c>
      <c r="G337" s="22"/>
      <c r="H337" s="32">
        <f t="shared" si="10"/>
        <v>465000</v>
      </c>
      <c r="I337" s="32">
        <v>310000</v>
      </c>
      <c r="J337" s="32">
        <v>155000</v>
      </c>
      <c r="K337" s="32">
        <v>0</v>
      </c>
      <c r="L337" s="23"/>
      <c r="M337" s="24"/>
    </row>
    <row r="338" spans="1:13" s="25" customFormat="1" ht="16.5" customHeight="1" x14ac:dyDescent="0.25">
      <c r="A338" s="7">
        <f t="shared" si="11"/>
        <v>327</v>
      </c>
      <c r="B338" s="12" t="s">
        <v>572</v>
      </c>
      <c r="C338" s="23" t="s">
        <v>1381</v>
      </c>
      <c r="D338" s="32" t="s">
        <v>1382</v>
      </c>
      <c r="E338" s="23" t="s">
        <v>1708</v>
      </c>
      <c r="F338" s="32">
        <v>88000000</v>
      </c>
      <c r="G338" s="22"/>
      <c r="H338" s="32">
        <f t="shared" si="10"/>
        <v>1320000</v>
      </c>
      <c r="I338" s="32">
        <v>880000</v>
      </c>
      <c r="J338" s="32">
        <v>440000</v>
      </c>
      <c r="K338" s="32">
        <v>0</v>
      </c>
      <c r="L338" s="23"/>
      <c r="M338" s="24"/>
    </row>
    <row r="339" spans="1:13" s="25" customFormat="1" ht="16.5" customHeight="1" x14ac:dyDescent="0.25">
      <c r="A339" s="7">
        <f t="shared" si="11"/>
        <v>328</v>
      </c>
      <c r="B339" s="12" t="s">
        <v>573</v>
      </c>
      <c r="C339" s="23" t="s">
        <v>1383</v>
      </c>
      <c r="D339" s="32" t="s">
        <v>1384</v>
      </c>
      <c r="E339" s="23" t="s">
        <v>1740</v>
      </c>
      <c r="F339" s="32">
        <v>22000000</v>
      </c>
      <c r="G339" s="22"/>
      <c r="H339" s="32">
        <f t="shared" si="10"/>
        <v>330000</v>
      </c>
      <c r="I339" s="32">
        <v>220000</v>
      </c>
      <c r="J339" s="32">
        <v>110000</v>
      </c>
      <c r="K339" s="32">
        <v>0</v>
      </c>
      <c r="L339" s="23"/>
      <c r="M339" s="24"/>
    </row>
    <row r="340" spans="1:13" s="25" customFormat="1" ht="16.5" customHeight="1" x14ac:dyDescent="0.25">
      <c r="A340" s="7">
        <f t="shared" si="11"/>
        <v>329</v>
      </c>
      <c r="B340" s="12" t="s">
        <v>574</v>
      </c>
      <c r="C340" s="23" t="s">
        <v>1385</v>
      </c>
      <c r="D340" s="32" t="s">
        <v>1386</v>
      </c>
      <c r="E340" s="23" t="s">
        <v>1752</v>
      </c>
      <c r="F340" s="32">
        <v>15000000</v>
      </c>
      <c r="G340" s="22"/>
      <c r="H340" s="32">
        <f t="shared" si="10"/>
        <v>675000</v>
      </c>
      <c r="I340" s="32">
        <v>450000</v>
      </c>
      <c r="J340" s="32">
        <v>225000</v>
      </c>
      <c r="K340" s="32">
        <v>0</v>
      </c>
      <c r="L340" s="23"/>
      <c r="M340" s="24"/>
    </row>
    <row r="341" spans="1:13" s="25" customFormat="1" ht="16.5" customHeight="1" x14ac:dyDescent="0.25">
      <c r="A341" s="7">
        <f t="shared" si="11"/>
        <v>330</v>
      </c>
      <c r="B341" s="12" t="s">
        <v>575</v>
      </c>
      <c r="C341" s="23" t="s">
        <v>1387</v>
      </c>
      <c r="D341" s="32" t="s">
        <v>66</v>
      </c>
      <c r="E341" s="23" t="s">
        <v>1744</v>
      </c>
      <c r="F341" s="32">
        <v>27000000</v>
      </c>
      <c r="G341" s="22"/>
      <c r="H341" s="32">
        <f t="shared" si="10"/>
        <v>405000</v>
      </c>
      <c r="I341" s="32">
        <v>270000</v>
      </c>
      <c r="J341" s="32">
        <v>135000</v>
      </c>
      <c r="K341" s="32">
        <v>0</v>
      </c>
      <c r="L341" s="23"/>
      <c r="M341" s="24"/>
    </row>
    <row r="342" spans="1:13" s="25" customFormat="1" ht="16.5" customHeight="1" x14ac:dyDescent="0.25">
      <c r="A342" s="7">
        <f t="shared" si="11"/>
        <v>331</v>
      </c>
      <c r="B342" s="12" t="s">
        <v>576</v>
      </c>
      <c r="C342" s="23" t="s">
        <v>1388</v>
      </c>
      <c r="D342" s="32" t="s">
        <v>1389</v>
      </c>
      <c r="E342" s="23" t="s">
        <v>1779</v>
      </c>
      <c r="F342" s="32">
        <v>165000000</v>
      </c>
      <c r="G342" s="22"/>
      <c r="H342" s="32">
        <f t="shared" si="10"/>
        <v>3300000</v>
      </c>
      <c r="I342" s="32">
        <v>0</v>
      </c>
      <c r="J342" s="32">
        <v>3300000</v>
      </c>
      <c r="K342" s="32">
        <v>0</v>
      </c>
      <c r="L342" s="23"/>
      <c r="M342" s="24"/>
    </row>
    <row r="343" spans="1:13" s="25" customFormat="1" ht="16.5" customHeight="1" x14ac:dyDescent="0.25">
      <c r="A343" s="7">
        <f t="shared" si="11"/>
        <v>332</v>
      </c>
      <c r="B343" s="12" t="s">
        <v>577</v>
      </c>
      <c r="C343" s="23" t="s">
        <v>1390</v>
      </c>
      <c r="D343" s="32" t="s">
        <v>1391</v>
      </c>
      <c r="E343" s="23" t="s">
        <v>1759</v>
      </c>
      <c r="F343" s="32">
        <v>14000000</v>
      </c>
      <c r="G343" s="22"/>
      <c r="H343" s="32">
        <f t="shared" si="10"/>
        <v>630000</v>
      </c>
      <c r="I343" s="32">
        <v>420000</v>
      </c>
      <c r="J343" s="32">
        <v>210000</v>
      </c>
      <c r="K343" s="32">
        <v>0</v>
      </c>
      <c r="L343" s="23"/>
      <c r="M343" s="24"/>
    </row>
    <row r="344" spans="1:13" s="25" customFormat="1" ht="16.5" customHeight="1" x14ac:dyDescent="0.25">
      <c r="A344" s="7">
        <f t="shared" si="11"/>
        <v>333</v>
      </c>
      <c r="B344" s="12" t="s">
        <v>578</v>
      </c>
      <c r="C344" s="23" t="s">
        <v>1392</v>
      </c>
      <c r="D344" s="32" t="s">
        <v>1393</v>
      </c>
      <c r="E344" s="23" t="s">
        <v>1737</v>
      </c>
      <c r="F344" s="32">
        <v>32000000</v>
      </c>
      <c r="G344" s="22"/>
      <c r="H344" s="32">
        <f t="shared" si="10"/>
        <v>480000</v>
      </c>
      <c r="I344" s="32">
        <v>320000</v>
      </c>
      <c r="J344" s="32">
        <v>160000</v>
      </c>
      <c r="K344" s="32">
        <v>0</v>
      </c>
      <c r="L344" s="23"/>
      <c r="M344" s="24"/>
    </row>
    <row r="345" spans="1:13" s="25" customFormat="1" ht="16.5" customHeight="1" x14ac:dyDescent="0.25">
      <c r="A345" s="7">
        <f t="shared" si="11"/>
        <v>334</v>
      </c>
      <c r="B345" s="12" t="s">
        <v>579</v>
      </c>
      <c r="C345" s="23" t="s">
        <v>1394</v>
      </c>
      <c r="D345" s="32" t="s">
        <v>930</v>
      </c>
      <c r="E345" s="23" t="s">
        <v>1737</v>
      </c>
      <c r="F345" s="32">
        <v>68000000</v>
      </c>
      <c r="G345" s="22"/>
      <c r="H345" s="32">
        <f t="shared" si="10"/>
        <v>1020000</v>
      </c>
      <c r="I345" s="32">
        <v>680000</v>
      </c>
      <c r="J345" s="32">
        <v>340000</v>
      </c>
      <c r="K345" s="32">
        <v>0</v>
      </c>
      <c r="L345" s="23"/>
      <c r="M345" s="24"/>
    </row>
    <row r="346" spans="1:13" s="25" customFormat="1" ht="16.5" customHeight="1" x14ac:dyDescent="0.25">
      <c r="A346" s="7">
        <f t="shared" si="11"/>
        <v>335</v>
      </c>
      <c r="B346" s="12" t="s">
        <v>580</v>
      </c>
      <c r="C346" s="23" t="s">
        <v>1395</v>
      </c>
      <c r="D346" s="32" t="s">
        <v>1396</v>
      </c>
      <c r="E346" s="23" t="s">
        <v>1720</v>
      </c>
      <c r="F346" s="32">
        <v>14000000</v>
      </c>
      <c r="G346" s="22"/>
      <c r="H346" s="32">
        <f t="shared" si="10"/>
        <v>210000</v>
      </c>
      <c r="I346" s="32">
        <v>140000</v>
      </c>
      <c r="J346" s="32">
        <v>70000</v>
      </c>
      <c r="K346" s="32">
        <v>0</v>
      </c>
      <c r="L346" s="23"/>
      <c r="M346" s="24"/>
    </row>
    <row r="347" spans="1:13" s="25" customFormat="1" ht="16.5" customHeight="1" x14ac:dyDescent="0.25">
      <c r="A347" s="7">
        <f t="shared" si="11"/>
        <v>336</v>
      </c>
      <c r="B347" s="12" t="s">
        <v>581</v>
      </c>
      <c r="C347" s="23" t="s">
        <v>1397</v>
      </c>
      <c r="D347" s="32" t="s">
        <v>1398</v>
      </c>
      <c r="E347" s="23" t="s">
        <v>1722</v>
      </c>
      <c r="F347" s="32">
        <v>10000000</v>
      </c>
      <c r="G347" s="22"/>
      <c r="H347" s="32">
        <f t="shared" si="10"/>
        <v>150000</v>
      </c>
      <c r="I347" s="32">
        <v>100000</v>
      </c>
      <c r="J347" s="32">
        <v>50000</v>
      </c>
      <c r="K347" s="32">
        <v>0</v>
      </c>
      <c r="L347" s="23"/>
      <c r="M347" s="24"/>
    </row>
    <row r="348" spans="1:13" s="25" customFormat="1" ht="16.5" customHeight="1" x14ac:dyDescent="0.25">
      <c r="A348" s="7">
        <f t="shared" si="11"/>
        <v>337</v>
      </c>
      <c r="B348" s="12" t="s">
        <v>582</v>
      </c>
      <c r="C348" s="23" t="s">
        <v>1399</v>
      </c>
      <c r="D348" s="32" t="s">
        <v>1400</v>
      </c>
      <c r="E348" s="23" t="s">
        <v>1755</v>
      </c>
      <c r="F348" s="32">
        <v>75000000</v>
      </c>
      <c r="G348" s="22"/>
      <c r="H348" s="32">
        <f t="shared" si="10"/>
        <v>5250000</v>
      </c>
      <c r="I348" s="32">
        <v>3750000</v>
      </c>
      <c r="J348" s="32">
        <v>1500000</v>
      </c>
      <c r="K348" s="32">
        <v>0</v>
      </c>
      <c r="L348" s="23"/>
      <c r="M348" s="24"/>
    </row>
    <row r="349" spans="1:13" s="25" customFormat="1" ht="16.5" customHeight="1" x14ac:dyDescent="0.25">
      <c r="A349" s="7">
        <f t="shared" si="11"/>
        <v>338</v>
      </c>
      <c r="B349" s="12" t="s">
        <v>583</v>
      </c>
      <c r="C349" s="23" t="s">
        <v>1401</v>
      </c>
      <c r="D349" s="32" t="s">
        <v>1402</v>
      </c>
      <c r="E349" s="23" t="s">
        <v>1722</v>
      </c>
      <c r="F349" s="32">
        <v>33000000</v>
      </c>
      <c r="G349" s="22"/>
      <c r="H349" s="32">
        <f t="shared" si="10"/>
        <v>495000</v>
      </c>
      <c r="I349" s="32">
        <v>330000</v>
      </c>
      <c r="J349" s="32">
        <v>165000</v>
      </c>
      <c r="K349" s="32">
        <v>0</v>
      </c>
      <c r="L349" s="23"/>
      <c r="M349" s="24"/>
    </row>
    <row r="350" spans="1:13" s="25" customFormat="1" ht="16.5" customHeight="1" x14ac:dyDescent="0.25">
      <c r="A350" s="7">
        <f t="shared" si="11"/>
        <v>339</v>
      </c>
      <c r="B350" s="12" t="s">
        <v>584</v>
      </c>
      <c r="C350" s="23" t="s">
        <v>1403</v>
      </c>
      <c r="D350" s="32" t="s">
        <v>1404</v>
      </c>
      <c r="E350" s="23" t="s">
        <v>1772</v>
      </c>
      <c r="F350" s="32">
        <v>9000000</v>
      </c>
      <c r="G350" s="22"/>
      <c r="H350" s="32">
        <f t="shared" si="10"/>
        <v>180000</v>
      </c>
      <c r="I350" s="32">
        <v>0</v>
      </c>
      <c r="J350" s="32">
        <v>180000</v>
      </c>
      <c r="K350" s="32">
        <v>0</v>
      </c>
      <c r="L350" s="23"/>
      <c r="M350" s="24"/>
    </row>
    <row r="351" spans="1:13" s="25" customFormat="1" ht="16.5" customHeight="1" x14ac:dyDescent="0.25">
      <c r="A351" s="7">
        <f t="shared" si="11"/>
        <v>340</v>
      </c>
      <c r="B351" s="12" t="s">
        <v>585</v>
      </c>
      <c r="C351" s="23" t="s">
        <v>1405</v>
      </c>
      <c r="D351" s="32" t="s">
        <v>1406</v>
      </c>
      <c r="E351" s="23" t="s">
        <v>1753</v>
      </c>
      <c r="F351" s="32">
        <v>15000000</v>
      </c>
      <c r="G351" s="22"/>
      <c r="H351" s="32">
        <f t="shared" si="10"/>
        <v>675000</v>
      </c>
      <c r="I351" s="32">
        <v>450000</v>
      </c>
      <c r="J351" s="32">
        <v>225000</v>
      </c>
      <c r="K351" s="32">
        <v>0</v>
      </c>
      <c r="L351" s="23"/>
      <c r="M351" s="24"/>
    </row>
    <row r="352" spans="1:13" s="25" customFormat="1" ht="16.5" customHeight="1" x14ac:dyDescent="0.25">
      <c r="A352" s="7">
        <f t="shared" si="11"/>
        <v>341</v>
      </c>
      <c r="B352" s="12" t="s">
        <v>586</v>
      </c>
      <c r="C352" s="23" t="s">
        <v>1407</v>
      </c>
      <c r="D352" s="32" t="s">
        <v>1408</v>
      </c>
      <c r="E352" s="23" t="s">
        <v>1740</v>
      </c>
      <c r="F352" s="32">
        <v>34000000</v>
      </c>
      <c r="G352" s="22"/>
      <c r="H352" s="32">
        <f t="shared" si="10"/>
        <v>510000</v>
      </c>
      <c r="I352" s="32">
        <v>340000</v>
      </c>
      <c r="J352" s="32">
        <v>170000</v>
      </c>
      <c r="K352" s="32">
        <v>0</v>
      </c>
      <c r="L352" s="23"/>
      <c r="M352" s="24"/>
    </row>
    <row r="353" spans="1:13" s="25" customFormat="1" ht="16.5" customHeight="1" x14ac:dyDescent="0.25">
      <c r="A353" s="7">
        <f t="shared" si="11"/>
        <v>342</v>
      </c>
      <c r="B353" s="12" t="s">
        <v>587</v>
      </c>
      <c r="C353" s="23" t="s">
        <v>1409</v>
      </c>
      <c r="D353" s="32" t="s">
        <v>1410</v>
      </c>
      <c r="E353" s="23" t="s">
        <v>1739</v>
      </c>
      <c r="F353" s="32">
        <v>82000000</v>
      </c>
      <c r="G353" s="22"/>
      <c r="H353" s="32">
        <f t="shared" si="10"/>
        <v>1230000</v>
      </c>
      <c r="I353" s="32">
        <v>820000</v>
      </c>
      <c r="J353" s="32">
        <v>410000</v>
      </c>
      <c r="K353" s="32">
        <v>0</v>
      </c>
      <c r="L353" s="23"/>
      <c r="M353" s="24"/>
    </row>
    <row r="354" spans="1:13" s="25" customFormat="1" ht="16.5" customHeight="1" x14ac:dyDescent="0.25">
      <c r="A354" s="7">
        <f t="shared" si="11"/>
        <v>343</v>
      </c>
      <c r="B354" s="12" t="s">
        <v>588</v>
      </c>
      <c r="C354" s="23" t="s">
        <v>1411</v>
      </c>
      <c r="D354" s="32" t="s">
        <v>1412</v>
      </c>
      <c r="E354" s="23" t="s">
        <v>1713</v>
      </c>
      <c r="F354" s="32">
        <v>24000000</v>
      </c>
      <c r="G354" s="22"/>
      <c r="H354" s="32">
        <f t="shared" si="10"/>
        <v>360000</v>
      </c>
      <c r="I354" s="32">
        <v>240000</v>
      </c>
      <c r="J354" s="32">
        <v>120000</v>
      </c>
      <c r="K354" s="32">
        <v>0</v>
      </c>
      <c r="L354" s="23"/>
      <c r="M354" s="24"/>
    </row>
    <row r="355" spans="1:13" s="25" customFormat="1" ht="16.5" customHeight="1" x14ac:dyDescent="0.25">
      <c r="A355" s="7">
        <f t="shared" si="11"/>
        <v>344</v>
      </c>
      <c r="B355" s="12" t="s">
        <v>589</v>
      </c>
      <c r="C355" s="23" t="s">
        <v>1413</v>
      </c>
      <c r="D355" s="32" t="s">
        <v>1414</v>
      </c>
      <c r="E355" s="23" t="s">
        <v>1740</v>
      </c>
      <c r="F355" s="32">
        <v>36000000</v>
      </c>
      <c r="G355" s="22"/>
      <c r="H355" s="32">
        <f t="shared" si="10"/>
        <v>540000</v>
      </c>
      <c r="I355" s="32">
        <v>360000</v>
      </c>
      <c r="J355" s="32">
        <v>180000</v>
      </c>
      <c r="K355" s="32">
        <v>0</v>
      </c>
      <c r="L355" s="23"/>
      <c r="M355" s="24"/>
    </row>
    <row r="356" spans="1:13" s="25" customFormat="1" ht="16.5" customHeight="1" x14ac:dyDescent="0.25">
      <c r="A356" s="7">
        <f t="shared" si="11"/>
        <v>345</v>
      </c>
      <c r="B356" s="12" t="s">
        <v>590</v>
      </c>
      <c r="C356" s="23" t="s">
        <v>1415</v>
      </c>
      <c r="D356" s="32" t="s">
        <v>1416</v>
      </c>
      <c r="E356" s="23" t="s">
        <v>1759</v>
      </c>
      <c r="F356" s="32">
        <v>13000000</v>
      </c>
      <c r="G356" s="22"/>
      <c r="H356" s="32">
        <f t="shared" si="10"/>
        <v>585000</v>
      </c>
      <c r="I356" s="32">
        <v>390000</v>
      </c>
      <c r="J356" s="32">
        <v>195000</v>
      </c>
      <c r="K356" s="32">
        <v>0</v>
      </c>
      <c r="L356" s="23"/>
      <c r="M356" s="24"/>
    </row>
    <row r="357" spans="1:13" s="25" customFormat="1" ht="16.5" customHeight="1" x14ac:dyDescent="0.25">
      <c r="A357" s="7">
        <f t="shared" si="11"/>
        <v>346</v>
      </c>
      <c r="B357" s="12" t="s">
        <v>591</v>
      </c>
      <c r="C357" s="23" t="s">
        <v>1417</v>
      </c>
      <c r="D357" s="32" t="s">
        <v>1418</v>
      </c>
      <c r="E357" s="23" t="s">
        <v>1744</v>
      </c>
      <c r="F357" s="32">
        <v>15000000</v>
      </c>
      <c r="G357" s="22"/>
      <c r="H357" s="32">
        <f t="shared" si="10"/>
        <v>225000</v>
      </c>
      <c r="I357" s="32">
        <v>150000</v>
      </c>
      <c r="J357" s="32">
        <v>75000</v>
      </c>
      <c r="K357" s="32">
        <v>0</v>
      </c>
      <c r="L357" s="23"/>
      <c r="M357" s="24"/>
    </row>
    <row r="358" spans="1:13" s="25" customFormat="1" ht="16.5" customHeight="1" x14ac:dyDescent="0.25">
      <c r="A358" s="7">
        <f t="shared" si="11"/>
        <v>347</v>
      </c>
      <c r="B358" s="12" t="s">
        <v>592</v>
      </c>
      <c r="C358" s="23" t="s">
        <v>1419</v>
      </c>
      <c r="D358" s="32" t="s">
        <v>1420</v>
      </c>
      <c r="E358" s="23" t="s">
        <v>1758</v>
      </c>
      <c r="F358" s="32">
        <v>22000000</v>
      </c>
      <c r="G358" s="22"/>
      <c r="H358" s="32">
        <f t="shared" si="10"/>
        <v>990000</v>
      </c>
      <c r="I358" s="32">
        <v>660000</v>
      </c>
      <c r="J358" s="32">
        <v>330000</v>
      </c>
      <c r="K358" s="32">
        <v>0</v>
      </c>
      <c r="L358" s="23"/>
      <c r="M358" s="24"/>
    </row>
    <row r="359" spans="1:13" s="25" customFormat="1" ht="16.5" customHeight="1" x14ac:dyDescent="0.25">
      <c r="A359" s="7">
        <f t="shared" si="11"/>
        <v>348</v>
      </c>
      <c r="B359" s="12" t="s">
        <v>593</v>
      </c>
      <c r="C359" s="23" t="s">
        <v>1421</v>
      </c>
      <c r="D359" s="32" t="s">
        <v>1422</v>
      </c>
      <c r="E359" s="23" t="s">
        <v>1735</v>
      </c>
      <c r="F359" s="32">
        <v>19000000</v>
      </c>
      <c r="G359" s="22"/>
      <c r="H359" s="32">
        <f t="shared" si="10"/>
        <v>285000</v>
      </c>
      <c r="I359" s="32">
        <v>190000</v>
      </c>
      <c r="J359" s="32">
        <v>95000</v>
      </c>
      <c r="K359" s="32">
        <v>0</v>
      </c>
      <c r="L359" s="23"/>
      <c r="M359" s="24"/>
    </row>
    <row r="360" spans="1:13" s="25" customFormat="1" ht="16.5" customHeight="1" x14ac:dyDescent="0.25">
      <c r="A360" s="7">
        <f t="shared" si="11"/>
        <v>349</v>
      </c>
      <c r="B360" s="12" t="s">
        <v>594</v>
      </c>
      <c r="C360" s="23" t="s">
        <v>1423</v>
      </c>
      <c r="D360" s="32" t="s">
        <v>1424</v>
      </c>
      <c r="E360" s="23" t="s">
        <v>1732</v>
      </c>
      <c r="F360" s="32">
        <v>33000000</v>
      </c>
      <c r="G360" s="22"/>
      <c r="H360" s="32">
        <f t="shared" si="10"/>
        <v>495000</v>
      </c>
      <c r="I360" s="32">
        <v>330000</v>
      </c>
      <c r="J360" s="32">
        <v>165000</v>
      </c>
      <c r="K360" s="32">
        <v>0</v>
      </c>
      <c r="L360" s="23"/>
      <c r="M360" s="24"/>
    </row>
    <row r="361" spans="1:13" s="25" customFormat="1" ht="16.5" customHeight="1" x14ac:dyDescent="0.25">
      <c r="A361" s="7">
        <f t="shared" si="11"/>
        <v>350</v>
      </c>
      <c r="B361" s="12" t="s">
        <v>595</v>
      </c>
      <c r="C361" s="23" t="s">
        <v>1425</v>
      </c>
      <c r="D361" s="32" t="s">
        <v>1007</v>
      </c>
      <c r="E361" s="23" t="s">
        <v>1727</v>
      </c>
      <c r="F361" s="32">
        <v>23500000</v>
      </c>
      <c r="G361" s="22"/>
      <c r="H361" s="32">
        <f t="shared" si="10"/>
        <v>545000</v>
      </c>
      <c r="I361" s="32">
        <v>375000</v>
      </c>
      <c r="J361" s="32">
        <v>170000</v>
      </c>
      <c r="K361" s="32">
        <v>0</v>
      </c>
      <c r="L361" s="23"/>
      <c r="M361" s="24"/>
    </row>
    <row r="362" spans="1:13" s="25" customFormat="1" ht="16.5" customHeight="1" x14ac:dyDescent="0.25">
      <c r="A362" s="7">
        <f t="shared" si="11"/>
        <v>351</v>
      </c>
      <c r="B362" s="12" t="s">
        <v>596</v>
      </c>
      <c r="C362" s="23" t="s">
        <v>1426</v>
      </c>
      <c r="D362" s="32" t="s">
        <v>1427</v>
      </c>
      <c r="E362" s="23" t="s">
        <v>1755</v>
      </c>
      <c r="F362" s="32">
        <v>14000000</v>
      </c>
      <c r="G362" s="22"/>
      <c r="H362" s="32">
        <f t="shared" si="10"/>
        <v>980000</v>
      </c>
      <c r="I362" s="32">
        <v>700000</v>
      </c>
      <c r="J362" s="32">
        <v>280000</v>
      </c>
      <c r="K362" s="32">
        <v>0</v>
      </c>
      <c r="L362" s="23"/>
      <c r="M362" s="24"/>
    </row>
    <row r="363" spans="1:13" s="25" customFormat="1" ht="16.5" customHeight="1" x14ac:dyDescent="0.25">
      <c r="A363" s="7">
        <f t="shared" si="11"/>
        <v>352</v>
      </c>
      <c r="B363" s="12" t="s">
        <v>597</v>
      </c>
      <c r="C363" s="23" t="s">
        <v>1428</v>
      </c>
      <c r="D363" s="32" t="s">
        <v>1429</v>
      </c>
      <c r="E363" s="23" t="s">
        <v>1752</v>
      </c>
      <c r="F363" s="32">
        <v>15000000</v>
      </c>
      <c r="G363" s="22"/>
      <c r="H363" s="32">
        <f t="shared" si="10"/>
        <v>675000</v>
      </c>
      <c r="I363" s="32">
        <v>450000</v>
      </c>
      <c r="J363" s="32">
        <v>225000</v>
      </c>
      <c r="K363" s="32">
        <v>0</v>
      </c>
      <c r="L363" s="23"/>
      <c r="M363" s="24"/>
    </row>
    <row r="364" spans="1:13" s="25" customFormat="1" ht="16.5" customHeight="1" x14ac:dyDescent="0.25">
      <c r="A364" s="7">
        <f t="shared" si="11"/>
        <v>353</v>
      </c>
      <c r="B364" s="12" t="s">
        <v>598</v>
      </c>
      <c r="C364" s="23" t="s">
        <v>1430</v>
      </c>
      <c r="D364" s="32" t="s">
        <v>1431</v>
      </c>
      <c r="E364" s="23" t="s">
        <v>1726</v>
      </c>
      <c r="F364" s="32">
        <v>51000000</v>
      </c>
      <c r="G364" s="22"/>
      <c r="H364" s="32">
        <f t="shared" si="10"/>
        <v>765000</v>
      </c>
      <c r="I364" s="32">
        <v>510000</v>
      </c>
      <c r="J364" s="32">
        <v>255000</v>
      </c>
      <c r="K364" s="32">
        <v>0</v>
      </c>
      <c r="L364" s="23"/>
      <c r="M364" s="24"/>
    </row>
    <row r="365" spans="1:13" s="25" customFormat="1" ht="16.5" customHeight="1" x14ac:dyDescent="0.25">
      <c r="A365" s="7">
        <f t="shared" si="11"/>
        <v>354</v>
      </c>
      <c r="B365" s="12" t="s">
        <v>599</v>
      </c>
      <c r="C365" s="23" t="s">
        <v>1432</v>
      </c>
      <c r="D365" s="32" t="s">
        <v>1433</v>
      </c>
      <c r="E365" s="23" t="s">
        <v>1719</v>
      </c>
      <c r="F365" s="32">
        <v>66000000</v>
      </c>
      <c r="G365" s="22"/>
      <c r="H365" s="32">
        <f t="shared" si="10"/>
        <v>990000</v>
      </c>
      <c r="I365" s="32">
        <v>660000</v>
      </c>
      <c r="J365" s="32">
        <v>330000</v>
      </c>
      <c r="K365" s="32">
        <v>0</v>
      </c>
      <c r="L365" s="23"/>
      <c r="M365" s="24"/>
    </row>
    <row r="366" spans="1:13" s="25" customFormat="1" ht="16.5" customHeight="1" x14ac:dyDescent="0.25">
      <c r="A366" s="7">
        <f t="shared" si="11"/>
        <v>355</v>
      </c>
      <c r="B366" s="12" t="s">
        <v>600</v>
      </c>
      <c r="C366" s="23" t="s">
        <v>1434</v>
      </c>
      <c r="D366" s="32" t="s">
        <v>1435</v>
      </c>
      <c r="E366" s="23" t="s">
        <v>1698</v>
      </c>
      <c r="F366" s="32">
        <v>28000000</v>
      </c>
      <c r="G366" s="22"/>
      <c r="H366" s="32">
        <f t="shared" si="10"/>
        <v>420000</v>
      </c>
      <c r="I366" s="32">
        <v>280000</v>
      </c>
      <c r="J366" s="32">
        <v>140000</v>
      </c>
      <c r="K366" s="32">
        <v>0</v>
      </c>
      <c r="L366" s="23"/>
      <c r="M366" s="24"/>
    </row>
    <row r="367" spans="1:13" s="25" customFormat="1" ht="16.5" customHeight="1" x14ac:dyDescent="0.25">
      <c r="A367" s="7">
        <f t="shared" si="11"/>
        <v>356</v>
      </c>
      <c r="B367" s="12" t="s">
        <v>601</v>
      </c>
      <c r="C367" s="23" t="s">
        <v>1436</v>
      </c>
      <c r="D367" s="32" t="s">
        <v>1437</v>
      </c>
      <c r="E367" s="23" t="s">
        <v>1761</v>
      </c>
      <c r="F367" s="32">
        <v>33000000.000000004</v>
      </c>
      <c r="G367" s="22"/>
      <c r="H367" s="32">
        <f t="shared" si="10"/>
        <v>1485000.0000000002</v>
      </c>
      <c r="I367" s="32">
        <v>990000.00000000012</v>
      </c>
      <c r="J367" s="32">
        <v>495000.00000000006</v>
      </c>
      <c r="K367" s="32">
        <v>0</v>
      </c>
      <c r="L367" s="23"/>
      <c r="M367" s="24"/>
    </row>
    <row r="368" spans="1:13" s="25" customFormat="1" ht="16.5" customHeight="1" x14ac:dyDescent="0.25">
      <c r="A368" s="7">
        <f t="shared" si="11"/>
        <v>357</v>
      </c>
      <c r="B368" s="12" t="s">
        <v>602</v>
      </c>
      <c r="C368" s="23" t="s">
        <v>1438</v>
      </c>
      <c r="D368" s="32" t="s">
        <v>1439</v>
      </c>
      <c r="E368" s="23" t="s">
        <v>1723</v>
      </c>
      <c r="F368" s="32">
        <v>155100000</v>
      </c>
      <c r="G368" s="22"/>
      <c r="H368" s="32">
        <f t="shared" si="10"/>
        <v>2326500</v>
      </c>
      <c r="I368" s="32">
        <v>1551000</v>
      </c>
      <c r="J368" s="32">
        <v>775500</v>
      </c>
      <c r="K368" s="32">
        <v>0</v>
      </c>
      <c r="L368" s="23"/>
      <c r="M368" s="24"/>
    </row>
    <row r="369" spans="1:13" s="25" customFormat="1" ht="16.5" customHeight="1" x14ac:dyDescent="0.25">
      <c r="A369" s="7">
        <f t="shared" si="11"/>
        <v>358</v>
      </c>
      <c r="B369" s="12" t="s">
        <v>603</v>
      </c>
      <c r="C369" s="23" t="s">
        <v>1440</v>
      </c>
      <c r="D369" s="32" t="s">
        <v>1441</v>
      </c>
      <c r="E369" s="23" t="s">
        <v>1727</v>
      </c>
      <c r="F369" s="32">
        <v>43000000</v>
      </c>
      <c r="G369" s="22"/>
      <c r="H369" s="32">
        <f t="shared" si="10"/>
        <v>645000</v>
      </c>
      <c r="I369" s="32">
        <v>430000</v>
      </c>
      <c r="J369" s="32">
        <v>215000</v>
      </c>
      <c r="K369" s="32">
        <v>0</v>
      </c>
      <c r="L369" s="23"/>
      <c r="M369" s="24"/>
    </row>
    <row r="370" spans="1:13" s="25" customFormat="1" ht="16.5" customHeight="1" x14ac:dyDescent="0.25">
      <c r="A370" s="7">
        <f t="shared" si="11"/>
        <v>359</v>
      </c>
      <c r="B370" s="12" t="s">
        <v>604</v>
      </c>
      <c r="C370" s="23" t="s">
        <v>1442</v>
      </c>
      <c r="D370" s="32" t="s">
        <v>1443</v>
      </c>
      <c r="E370" s="23" t="s">
        <v>1744</v>
      </c>
      <c r="F370" s="32">
        <v>15000000</v>
      </c>
      <c r="G370" s="22"/>
      <c r="H370" s="32">
        <f t="shared" si="10"/>
        <v>225000</v>
      </c>
      <c r="I370" s="32">
        <v>150000</v>
      </c>
      <c r="J370" s="32">
        <v>75000</v>
      </c>
      <c r="K370" s="32">
        <v>0</v>
      </c>
      <c r="L370" s="23"/>
      <c r="M370" s="24"/>
    </row>
    <row r="371" spans="1:13" s="25" customFormat="1" ht="16.5" customHeight="1" x14ac:dyDescent="0.25">
      <c r="A371" s="7">
        <f t="shared" si="11"/>
        <v>360</v>
      </c>
      <c r="B371" s="12" t="s">
        <v>605</v>
      </c>
      <c r="C371" s="23" t="s">
        <v>1444</v>
      </c>
      <c r="D371" s="32" t="s">
        <v>1445</v>
      </c>
      <c r="E371" s="23" t="s">
        <v>1758</v>
      </c>
      <c r="F371" s="32">
        <v>12000000</v>
      </c>
      <c r="G371" s="22"/>
      <c r="H371" s="32">
        <f t="shared" si="10"/>
        <v>540000</v>
      </c>
      <c r="I371" s="32">
        <v>360000</v>
      </c>
      <c r="J371" s="32">
        <v>180000</v>
      </c>
      <c r="K371" s="32">
        <v>0</v>
      </c>
      <c r="L371" s="23"/>
      <c r="M371" s="24"/>
    </row>
    <row r="372" spans="1:13" s="25" customFormat="1" ht="16.5" customHeight="1" x14ac:dyDescent="0.25">
      <c r="A372" s="7">
        <f t="shared" si="11"/>
        <v>361</v>
      </c>
      <c r="B372" s="12" t="s">
        <v>606</v>
      </c>
      <c r="C372" s="23" t="s">
        <v>1446</v>
      </c>
      <c r="D372" s="32" t="s">
        <v>1447</v>
      </c>
      <c r="E372" s="23" t="s">
        <v>1762</v>
      </c>
      <c r="F372" s="32">
        <v>25000000</v>
      </c>
      <c r="G372" s="22"/>
      <c r="H372" s="32">
        <f t="shared" si="10"/>
        <v>1125000</v>
      </c>
      <c r="I372" s="32">
        <v>750000</v>
      </c>
      <c r="J372" s="32">
        <v>375000</v>
      </c>
      <c r="K372" s="32">
        <v>0</v>
      </c>
      <c r="L372" s="23"/>
      <c r="M372" s="24"/>
    </row>
    <row r="373" spans="1:13" s="25" customFormat="1" ht="16.5" customHeight="1" x14ac:dyDescent="0.25">
      <c r="A373" s="7">
        <f t="shared" si="11"/>
        <v>362</v>
      </c>
      <c r="B373" s="12" t="s">
        <v>607</v>
      </c>
      <c r="C373" s="23" t="s">
        <v>1448</v>
      </c>
      <c r="D373" s="32" t="s">
        <v>1449</v>
      </c>
      <c r="E373" s="23" t="s">
        <v>1693</v>
      </c>
      <c r="F373" s="32">
        <v>27600000</v>
      </c>
      <c r="G373" s="22"/>
      <c r="H373" s="32">
        <f t="shared" si="10"/>
        <v>942000</v>
      </c>
      <c r="I373" s="32">
        <v>660000</v>
      </c>
      <c r="J373" s="32">
        <v>282000</v>
      </c>
      <c r="K373" s="32">
        <v>0</v>
      </c>
      <c r="L373" s="23"/>
      <c r="M373" s="24"/>
    </row>
    <row r="374" spans="1:13" s="25" customFormat="1" ht="16.5" customHeight="1" x14ac:dyDescent="0.25">
      <c r="A374" s="7">
        <f t="shared" si="11"/>
        <v>363</v>
      </c>
      <c r="B374" s="12" t="s">
        <v>608</v>
      </c>
      <c r="C374" s="23" t="s">
        <v>1452</v>
      </c>
      <c r="D374" s="32" t="s">
        <v>1453</v>
      </c>
      <c r="E374" s="23" t="s">
        <v>1739</v>
      </c>
      <c r="F374" s="32">
        <v>38000000</v>
      </c>
      <c r="G374" s="22"/>
      <c r="H374" s="32">
        <f t="shared" si="10"/>
        <v>570000</v>
      </c>
      <c r="I374" s="32">
        <v>380000</v>
      </c>
      <c r="J374" s="32">
        <v>190000</v>
      </c>
      <c r="K374" s="32">
        <v>0</v>
      </c>
      <c r="L374" s="23"/>
      <c r="M374" s="24"/>
    </row>
    <row r="375" spans="1:13" s="25" customFormat="1" ht="16.5" customHeight="1" x14ac:dyDescent="0.25">
      <c r="A375" s="7">
        <f t="shared" si="11"/>
        <v>364</v>
      </c>
      <c r="B375" s="12" t="s">
        <v>609</v>
      </c>
      <c r="C375" s="23" t="s">
        <v>1454</v>
      </c>
      <c r="D375" s="32" t="s">
        <v>1455</v>
      </c>
      <c r="E375" s="23" t="s">
        <v>1761</v>
      </c>
      <c r="F375" s="32">
        <v>32000000</v>
      </c>
      <c r="G375" s="22"/>
      <c r="H375" s="32">
        <f t="shared" si="10"/>
        <v>1440000</v>
      </c>
      <c r="I375" s="32">
        <v>960000</v>
      </c>
      <c r="J375" s="32">
        <v>480000</v>
      </c>
      <c r="K375" s="32">
        <v>0</v>
      </c>
      <c r="L375" s="23"/>
      <c r="M375" s="24"/>
    </row>
    <row r="376" spans="1:13" s="25" customFormat="1" ht="16.5" customHeight="1" x14ac:dyDescent="0.25">
      <c r="A376" s="7">
        <f t="shared" si="11"/>
        <v>365</v>
      </c>
      <c r="B376" s="12" t="s">
        <v>610</v>
      </c>
      <c r="C376" s="23" t="s">
        <v>1456</v>
      </c>
      <c r="D376" s="32" t="s">
        <v>1457</v>
      </c>
      <c r="E376" s="23" t="s">
        <v>1762</v>
      </c>
      <c r="F376" s="32">
        <v>22000000</v>
      </c>
      <c r="G376" s="22"/>
      <c r="H376" s="32">
        <f t="shared" si="10"/>
        <v>990000</v>
      </c>
      <c r="I376" s="32">
        <v>660000</v>
      </c>
      <c r="J376" s="32">
        <v>330000</v>
      </c>
      <c r="K376" s="32">
        <v>0</v>
      </c>
      <c r="L376" s="23"/>
      <c r="M376" s="24"/>
    </row>
    <row r="377" spans="1:13" s="25" customFormat="1" ht="16.5" customHeight="1" x14ac:dyDescent="0.25">
      <c r="A377" s="7">
        <f t="shared" si="11"/>
        <v>366</v>
      </c>
      <c r="B377" s="12" t="s">
        <v>611</v>
      </c>
      <c r="C377" s="23" t="s">
        <v>1458</v>
      </c>
      <c r="D377" s="32" t="s">
        <v>1459</v>
      </c>
      <c r="E377" s="23" t="s">
        <v>1729</v>
      </c>
      <c r="F377" s="32">
        <v>250000000</v>
      </c>
      <c r="G377" s="22"/>
      <c r="H377" s="32">
        <f t="shared" si="10"/>
        <v>3750000</v>
      </c>
      <c r="I377" s="32">
        <v>2500000</v>
      </c>
      <c r="J377" s="32">
        <v>1250000</v>
      </c>
      <c r="K377" s="32">
        <v>0</v>
      </c>
      <c r="L377" s="23"/>
      <c r="M377" s="24"/>
    </row>
    <row r="378" spans="1:13" s="25" customFormat="1" ht="16.5" customHeight="1" x14ac:dyDescent="0.25">
      <c r="A378" s="7">
        <f t="shared" si="11"/>
        <v>367</v>
      </c>
      <c r="B378" s="12" t="s">
        <v>612</v>
      </c>
      <c r="C378" s="23" t="s">
        <v>1460</v>
      </c>
      <c r="D378" s="32" t="s">
        <v>1461</v>
      </c>
      <c r="E378" s="23" t="s">
        <v>1758</v>
      </c>
      <c r="F378" s="32">
        <v>23000000</v>
      </c>
      <c r="G378" s="22"/>
      <c r="H378" s="32">
        <f t="shared" si="10"/>
        <v>1035000</v>
      </c>
      <c r="I378" s="32">
        <v>690000</v>
      </c>
      <c r="J378" s="32">
        <v>345000</v>
      </c>
      <c r="K378" s="32">
        <v>0</v>
      </c>
      <c r="L378" s="23"/>
      <c r="M378" s="24"/>
    </row>
    <row r="379" spans="1:13" s="25" customFormat="1" ht="16.5" customHeight="1" x14ac:dyDescent="0.25">
      <c r="A379" s="7">
        <f t="shared" si="11"/>
        <v>368</v>
      </c>
      <c r="B379" s="12" t="s">
        <v>613</v>
      </c>
      <c r="C379" s="23" t="s">
        <v>1462</v>
      </c>
      <c r="D379" s="32" t="s">
        <v>1463</v>
      </c>
      <c r="E379" s="23" t="s">
        <v>1746</v>
      </c>
      <c r="F379" s="32">
        <v>27000000</v>
      </c>
      <c r="G379" s="22"/>
      <c r="H379" s="32">
        <f t="shared" si="10"/>
        <v>405000</v>
      </c>
      <c r="I379" s="32">
        <v>270000</v>
      </c>
      <c r="J379" s="32">
        <v>135000</v>
      </c>
      <c r="K379" s="32">
        <v>0</v>
      </c>
      <c r="L379" s="23"/>
      <c r="M379" s="24"/>
    </row>
    <row r="380" spans="1:13" s="25" customFormat="1" ht="16.5" customHeight="1" x14ac:dyDescent="0.25">
      <c r="A380" s="7">
        <f t="shared" si="11"/>
        <v>369</v>
      </c>
      <c r="B380" s="12" t="s">
        <v>614</v>
      </c>
      <c r="C380" s="23" t="s">
        <v>1464</v>
      </c>
      <c r="D380" s="32" t="s">
        <v>1465</v>
      </c>
      <c r="E380" s="23" t="s">
        <v>1755</v>
      </c>
      <c r="F380" s="32">
        <v>10000000</v>
      </c>
      <c r="G380" s="22"/>
      <c r="H380" s="32">
        <f t="shared" si="10"/>
        <v>700000</v>
      </c>
      <c r="I380" s="32">
        <v>500000</v>
      </c>
      <c r="J380" s="32">
        <v>200000</v>
      </c>
      <c r="K380" s="32">
        <v>0</v>
      </c>
      <c r="L380" s="23"/>
      <c r="M380" s="24"/>
    </row>
    <row r="381" spans="1:13" s="25" customFormat="1" ht="16.5" customHeight="1" x14ac:dyDescent="0.25">
      <c r="A381" s="7">
        <f t="shared" si="11"/>
        <v>370</v>
      </c>
      <c r="B381" s="12" t="s">
        <v>615</v>
      </c>
      <c r="C381" s="23" t="s">
        <v>1466</v>
      </c>
      <c r="D381" s="32" t="s">
        <v>1467</v>
      </c>
      <c r="E381" s="23" t="s">
        <v>1755</v>
      </c>
      <c r="F381" s="32">
        <v>12000000</v>
      </c>
      <c r="G381" s="22"/>
      <c r="H381" s="32">
        <f t="shared" si="10"/>
        <v>840000</v>
      </c>
      <c r="I381" s="32">
        <v>600000</v>
      </c>
      <c r="J381" s="32">
        <v>240000</v>
      </c>
      <c r="K381" s="32">
        <v>0</v>
      </c>
      <c r="L381" s="23"/>
      <c r="M381" s="24"/>
    </row>
    <row r="382" spans="1:13" s="25" customFormat="1" ht="16.5" customHeight="1" x14ac:dyDescent="0.25">
      <c r="A382" s="7">
        <f t="shared" si="11"/>
        <v>371</v>
      </c>
      <c r="B382" s="12" t="s">
        <v>616</v>
      </c>
      <c r="C382" s="23" t="s">
        <v>1468</v>
      </c>
      <c r="D382" s="32" t="s">
        <v>1469</v>
      </c>
      <c r="E382" s="23" t="s">
        <v>1755</v>
      </c>
      <c r="F382" s="32">
        <v>10000000</v>
      </c>
      <c r="G382" s="22"/>
      <c r="H382" s="32">
        <f t="shared" si="10"/>
        <v>700000</v>
      </c>
      <c r="I382" s="32">
        <v>500000</v>
      </c>
      <c r="J382" s="32">
        <v>200000</v>
      </c>
      <c r="K382" s="32">
        <v>0</v>
      </c>
      <c r="L382" s="23"/>
      <c r="M382" s="24"/>
    </row>
    <row r="383" spans="1:13" s="25" customFormat="1" ht="16.5" customHeight="1" x14ac:dyDescent="0.25">
      <c r="A383" s="7">
        <f t="shared" si="11"/>
        <v>372</v>
      </c>
      <c r="B383" s="12" t="s">
        <v>617</v>
      </c>
      <c r="C383" s="23" t="s">
        <v>1470</v>
      </c>
      <c r="D383" s="32" t="s">
        <v>1471</v>
      </c>
      <c r="E383" s="23" t="s">
        <v>1758</v>
      </c>
      <c r="F383" s="32">
        <v>60500000</v>
      </c>
      <c r="G383" s="22"/>
      <c r="H383" s="32">
        <f t="shared" si="10"/>
        <v>2722500</v>
      </c>
      <c r="I383" s="32">
        <v>1815000</v>
      </c>
      <c r="J383" s="32">
        <v>907500</v>
      </c>
      <c r="K383" s="32">
        <v>0</v>
      </c>
      <c r="L383" s="23"/>
      <c r="M383" s="24"/>
    </row>
    <row r="384" spans="1:13" s="25" customFormat="1" ht="16.5" customHeight="1" x14ac:dyDescent="0.25">
      <c r="A384" s="7">
        <f t="shared" si="11"/>
        <v>373</v>
      </c>
      <c r="B384" s="12" t="s">
        <v>618</v>
      </c>
      <c r="C384" s="23" t="s">
        <v>1472</v>
      </c>
      <c r="D384" s="32" t="s">
        <v>1473</v>
      </c>
      <c r="E384" s="23" t="s">
        <v>1743</v>
      </c>
      <c r="F384" s="32">
        <v>90000000</v>
      </c>
      <c r="G384" s="22"/>
      <c r="H384" s="32">
        <f t="shared" si="10"/>
        <v>1350000</v>
      </c>
      <c r="I384" s="32">
        <v>900000</v>
      </c>
      <c r="J384" s="32">
        <v>450000</v>
      </c>
      <c r="K384" s="32">
        <v>0</v>
      </c>
      <c r="L384" s="23"/>
      <c r="M384" s="24"/>
    </row>
    <row r="385" spans="1:13" s="25" customFormat="1" ht="16.5" customHeight="1" x14ac:dyDescent="0.25">
      <c r="A385" s="7">
        <f t="shared" si="11"/>
        <v>374</v>
      </c>
      <c r="B385" s="12" t="s">
        <v>619</v>
      </c>
      <c r="C385" s="23" t="s">
        <v>1474</v>
      </c>
      <c r="D385" s="32" t="s">
        <v>1475</v>
      </c>
      <c r="E385" s="23" t="s">
        <v>1756</v>
      </c>
      <c r="F385" s="32">
        <v>10000000</v>
      </c>
      <c r="G385" s="22"/>
      <c r="H385" s="32">
        <f t="shared" si="10"/>
        <v>700000</v>
      </c>
      <c r="I385" s="32">
        <v>500000</v>
      </c>
      <c r="J385" s="32">
        <v>200000</v>
      </c>
      <c r="K385" s="32">
        <v>0</v>
      </c>
      <c r="L385" s="23"/>
      <c r="M385" s="24"/>
    </row>
    <row r="386" spans="1:13" s="25" customFormat="1" ht="16.5" customHeight="1" x14ac:dyDescent="0.25">
      <c r="A386" s="7">
        <f t="shared" si="11"/>
        <v>375</v>
      </c>
      <c r="B386" s="12" t="s">
        <v>620</v>
      </c>
      <c r="C386" s="23" t="s">
        <v>1476</v>
      </c>
      <c r="D386" s="32" t="s">
        <v>1477</v>
      </c>
      <c r="E386" s="23" t="s">
        <v>1756</v>
      </c>
      <c r="F386" s="32">
        <v>10000000</v>
      </c>
      <c r="G386" s="22"/>
      <c r="H386" s="32">
        <f t="shared" si="10"/>
        <v>700000</v>
      </c>
      <c r="I386" s="32">
        <v>500000</v>
      </c>
      <c r="J386" s="32">
        <v>200000</v>
      </c>
      <c r="K386" s="32">
        <v>0</v>
      </c>
      <c r="L386" s="23"/>
      <c r="M386" s="24"/>
    </row>
    <row r="387" spans="1:13" s="25" customFormat="1" ht="16.5" customHeight="1" x14ac:dyDescent="0.25">
      <c r="A387" s="7">
        <f t="shared" si="11"/>
        <v>376</v>
      </c>
      <c r="B387" s="12" t="s">
        <v>621</v>
      </c>
      <c r="C387" s="23" t="s">
        <v>1478</v>
      </c>
      <c r="D387" s="32" t="s">
        <v>1479</v>
      </c>
      <c r="E387" s="23" t="s">
        <v>1779</v>
      </c>
      <c r="F387" s="32">
        <v>13200000.000000002</v>
      </c>
      <c r="G387" s="22"/>
      <c r="H387" s="32">
        <f t="shared" si="10"/>
        <v>924000.00000000023</v>
      </c>
      <c r="I387" s="32">
        <v>660000.00000000012</v>
      </c>
      <c r="J387" s="32">
        <v>264000.00000000006</v>
      </c>
      <c r="K387" s="32">
        <v>0</v>
      </c>
      <c r="L387" s="23"/>
      <c r="M387" s="24"/>
    </row>
    <row r="388" spans="1:13" s="25" customFormat="1" ht="16.5" customHeight="1" x14ac:dyDescent="0.25">
      <c r="A388" s="7">
        <f t="shared" si="11"/>
        <v>377</v>
      </c>
      <c r="B388" s="12" t="s">
        <v>622</v>
      </c>
      <c r="C388" s="23" t="s">
        <v>1480</v>
      </c>
      <c r="D388" s="32" t="s">
        <v>1481</v>
      </c>
      <c r="E388" s="23" t="s">
        <v>1758</v>
      </c>
      <c r="F388" s="32">
        <v>16000000</v>
      </c>
      <c r="G388" s="22"/>
      <c r="H388" s="32">
        <f t="shared" si="10"/>
        <v>720000</v>
      </c>
      <c r="I388" s="32">
        <v>480000</v>
      </c>
      <c r="J388" s="32">
        <v>240000</v>
      </c>
      <c r="K388" s="32">
        <v>0</v>
      </c>
      <c r="L388" s="23"/>
      <c r="M388" s="24"/>
    </row>
    <row r="389" spans="1:13" s="25" customFormat="1" ht="16.5" customHeight="1" x14ac:dyDescent="0.25">
      <c r="A389" s="7">
        <f t="shared" si="11"/>
        <v>378</v>
      </c>
      <c r="B389" s="12" t="s">
        <v>623</v>
      </c>
      <c r="C389" s="23" t="s">
        <v>1482</v>
      </c>
      <c r="D389" s="32" t="s">
        <v>1483</v>
      </c>
      <c r="E389" s="23" t="s">
        <v>1766</v>
      </c>
      <c r="F389" s="32">
        <v>8400000</v>
      </c>
      <c r="G389" s="22"/>
      <c r="H389" s="32">
        <f t="shared" si="10"/>
        <v>588000</v>
      </c>
      <c r="I389" s="32">
        <v>420000</v>
      </c>
      <c r="J389" s="32">
        <v>168000</v>
      </c>
      <c r="K389" s="32">
        <v>0</v>
      </c>
      <c r="L389" s="23"/>
      <c r="M389" s="24"/>
    </row>
    <row r="390" spans="1:13" s="25" customFormat="1" ht="16.5" customHeight="1" x14ac:dyDescent="0.25">
      <c r="A390" s="7">
        <f t="shared" si="11"/>
        <v>379</v>
      </c>
      <c r="B390" s="12" t="s">
        <v>624</v>
      </c>
      <c r="C390" s="23" t="s">
        <v>1484</v>
      </c>
      <c r="D390" s="32" t="s">
        <v>1485</v>
      </c>
      <c r="E390" s="23" t="s">
        <v>1766</v>
      </c>
      <c r="F390" s="32">
        <v>10000000</v>
      </c>
      <c r="G390" s="22"/>
      <c r="H390" s="32">
        <f t="shared" si="10"/>
        <v>700000</v>
      </c>
      <c r="I390" s="32">
        <v>500000</v>
      </c>
      <c r="J390" s="32">
        <v>200000</v>
      </c>
      <c r="K390" s="32">
        <v>0</v>
      </c>
      <c r="L390" s="23"/>
      <c r="M390" s="24"/>
    </row>
    <row r="391" spans="1:13" s="25" customFormat="1" ht="16.5" customHeight="1" x14ac:dyDescent="0.25">
      <c r="A391" s="7">
        <f t="shared" si="11"/>
        <v>380</v>
      </c>
      <c r="B391" s="12" t="s">
        <v>625</v>
      </c>
      <c r="C391" s="23" t="s">
        <v>1486</v>
      </c>
      <c r="D391" s="32" t="s">
        <v>1487</v>
      </c>
      <c r="E391" s="23" t="s">
        <v>1752</v>
      </c>
      <c r="F391" s="32">
        <v>15000000</v>
      </c>
      <c r="G391" s="22"/>
      <c r="H391" s="32">
        <f t="shared" si="10"/>
        <v>675000</v>
      </c>
      <c r="I391" s="32">
        <v>450000</v>
      </c>
      <c r="J391" s="32">
        <v>225000</v>
      </c>
      <c r="K391" s="32">
        <v>0</v>
      </c>
      <c r="L391" s="23"/>
      <c r="M391" s="24"/>
    </row>
    <row r="392" spans="1:13" s="25" customFormat="1" ht="16.5" customHeight="1" x14ac:dyDescent="0.25">
      <c r="A392" s="7">
        <f t="shared" si="11"/>
        <v>381</v>
      </c>
      <c r="B392" s="12" t="s">
        <v>626</v>
      </c>
      <c r="C392" s="23" t="s">
        <v>1488</v>
      </c>
      <c r="D392" s="32" t="s">
        <v>1489</v>
      </c>
      <c r="E392" s="23" t="s">
        <v>1766</v>
      </c>
      <c r="F392" s="32">
        <v>12000000</v>
      </c>
      <c r="G392" s="22"/>
      <c r="H392" s="32">
        <f t="shared" si="10"/>
        <v>840000</v>
      </c>
      <c r="I392" s="32">
        <v>600000</v>
      </c>
      <c r="J392" s="32">
        <v>240000</v>
      </c>
      <c r="K392" s="32">
        <v>0</v>
      </c>
      <c r="L392" s="23"/>
      <c r="M392" s="24"/>
    </row>
    <row r="393" spans="1:13" s="25" customFormat="1" ht="16.5" customHeight="1" x14ac:dyDescent="0.25">
      <c r="A393" s="7">
        <f t="shared" si="11"/>
        <v>382</v>
      </c>
      <c r="B393" s="12" t="s">
        <v>627</v>
      </c>
      <c r="C393" s="23" t="s">
        <v>1490</v>
      </c>
      <c r="D393" s="32" t="s">
        <v>1491</v>
      </c>
      <c r="E393" s="23" t="s">
        <v>1706</v>
      </c>
      <c r="F393" s="32">
        <v>45000000</v>
      </c>
      <c r="G393" s="22"/>
      <c r="H393" s="32">
        <f t="shared" si="10"/>
        <v>675000</v>
      </c>
      <c r="I393" s="32">
        <v>450000</v>
      </c>
      <c r="J393" s="32">
        <v>225000</v>
      </c>
      <c r="K393" s="32">
        <v>0</v>
      </c>
      <c r="L393" s="23"/>
      <c r="M393" s="24"/>
    </row>
    <row r="394" spans="1:13" s="25" customFormat="1" ht="16.5" customHeight="1" x14ac:dyDescent="0.25">
      <c r="A394" s="7">
        <f t="shared" si="11"/>
        <v>383</v>
      </c>
      <c r="B394" s="12" t="s">
        <v>628</v>
      </c>
      <c r="C394" s="23" t="s">
        <v>1492</v>
      </c>
      <c r="D394" s="32" t="s">
        <v>1493</v>
      </c>
      <c r="E394" s="23" t="s">
        <v>1710</v>
      </c>
      <c r="F394" s="32">
        <v>35000000</v>
      </c>
      <c r="G394" s="22"/>
      <c r="H394" s="32">
        <f t="shared" si="10"/>
        <v>800000</v>
      </c>
      <c r="I394" s="32">
        <v>550000</v>
      </c>
      <c r="J394" s="32">
        <v>250000</v>
      </c>
      <c r="K394" s="32">
        <v>0</v>
      </c>
      <c r="L394" s="23"/>
      <c r="M394" s="24"/>
    </row>
    <row r="395" spans="1:13" s="25" customFormat="1" ht="16.5" customHeight="1" x14ac:dyDescent="0.25">
      <c r="A395" s="7">
        <f t="shared" si="11"/>
        <v>384</v>
      </c>
      <c r="B395" s="12" t="s">
        <v>629</v>
      </c>
      <c r="C395" s="23" t="s">
        <v>1494</v>
      </c>
      <c r="D395" s="32" t="s">
        <v>1495</v>
      </c>
      <c r="E395" s="23" t="s">
        <v>1744</v>
      </c>
      <c r="F395" s="32">
        <v>17000000</v>
      </c>
      <c r="G395" s="22"/>
      <c r="H395" s="32">
        <f t="shared" si="10"/>
        <v>255000</v>
      </c>
      <c r="I395" s="32">
        <v>170000</v>
      </c>
      <c r="J395" s="32">
        <v>85000</v>
      </c>
      <c r="K395" s="32">
        <v>0</v>
      </c>
      <c r="L395" s="23"/>
      <c r="M395" s="24"/>
    </row>
    <row r="396" spans="1:13" s="25" customFormat="1" ht="16.5" customHeight="1" x14ac:dyDescent="0.25">
      <c r="A396" s="7">
        <f t="shared" si="11"/>
        <v>385</v>
      </c>
      <c r="B396" s="12" t="s">
        <v>630</v>
      </c>
      <c r="C396" s="23" t="s">
        <v>1496</v>
      </c>
      <c r="D396" s="32" t="s">
        <v>1497</v>
      </c>
      <c r="E396" s="23" t="s">
        <v>1755</v>
      </c>
      <c r="F396" s="32">
        <v>10000000</v>
      </c>
      <c r="G396" s="22"/>
      <c r="H396" s="32">
        <f t="shared" si="10"/>
        <v>700000</v>
      </c>
      <c r="I396" s="32">
        <v>500000</v>
      </c>
      <c r="J396" s="32">
        <v>200000</v>
      </c>
      <c r="K396" s="32">
        <v>0</v>
      </c>
      <c r="L396" s="23"/>
      <c r="M396" s="24"/>
    </row>
    <row r="397" spans="1:13" s="25" customFormat="1" ht="16.5" customHeight="1" x14ac:dyDescent="0.25">
      <c r="A397" s="7">
        <f t="shared" si="11"/>
        <v>386</v>
      </c>
      <c r="B397" s="12" t="s">
        <v>631</v>
      </c>
      <c r="C397" s="23" t="s">
        <v>1498</v>
      </c>
      <c r="D397" s="32" t="s">
        <v>1499</v>
      </c>
      <c r="E397" s="23" t="s">
        <v>1714</v>
      </c>
      <c r="F397" s="32">
        <v>160000000</v>
      </c>
      <c r="G397" s="22"/>
      <c r="H397" s="32">
        <f t="shared" ref="H397:H460" si="12">+I397+J397+K397</f>
        <v>800000</v>
      </c>
      <c r="I397" s="32">
        <v>0</v>
      </c>
      <c r="J397" s="32">
        <v>800000</v>
      </c>
      <c r="K397" s="32">
        <v>0</v>
      </c>
      <c r="L397" s="23"/>
      <c r="M397" s="24"/>
    </row>
    <row r="398" spans="1:13" s="25" customFormat="1" ht="16.5" customHeight="1" x14ac:dyDescent="0.25">
      <c r="A398" s="7">
        <f t="shared" ref="A398:A461" si="13">+IF(B398&lt;&gt;B397,A397+1,A397)</f>
        <v>387</v>
      </c>
      <c r="B398" s="12" t="s">
        <v>632</v>
      </c>
      <c r="C398" s="23" t="s">
        <v>1500</v>
      </c>
      <c r="D398" s="32" t="s">
        <v>1501</v>
      </c>
      <c r="E398" s="23" t="s">
        <v>1758</v>
      </c>
      <c r="F398" s="32">
        <v>16000000</v>
      </c>
      <c r="G398" s="22"/>
      <c r="H398" s="32">
        <f t="shared" si="12"/>
        <v>720000</v>
      </c>
      <c r="I398" s="32">
        <v>480000</v>
      </c>
      <c r="J398" s="32">
        <v>240000</v>
      </c>
      <c r="K398" s="32">
        <v>0</v>
      </c>
      <c r="L398" s="23"/>
      <c r="M398" s="24"/>
    </row>
    <row r="399" spans="1:13" s="25" customFormat="1" ht="16.5" customHeight="1" x14ac:dyDescent="0.25">
      <c r="A399" s="7">
        <f t="shared" si="13"/>
        <v>388</v>
      </c>
      <c r="B399" s="12" t="s">
        <v>633</v>
      </c>
      <c r="C399" s="23" t="s">
        <v>1502</v>
      </c>
      <c r="D399" s="32" t="s">
        <v>1503</v>
      </c>
      <c r="E399" s="23" t="s">
        <v>1752</v>
      </c>
      <c r="F399" s="32">
        <v>15000000</v>
      </c>
      <c r="G399" s="22"/>
      <c r="H399" s="32">
        <f t="shared" si="12"/>
        <v>675000</v>
      </c>
      <c r="I399" s="32">
        <v>450000</v>
      </c>
      <c r="J399" s="32">
        <v>225000</v>
      </c>
      <c r="K399" s="32">
        <v>0</v>
      </c>
      <c r="L399" s="23"/>
      <c r="M399" s="24"/>
    </row>
    <row r="400" spans="1:13" s="25" customFormat="1" ht="16.5" customHeight="1" x14ac:dyDescent="0.25">
      <c r="A400" s="7">
        <f t="shared" si="13"/>
        <v>389</v>
      </c>
      <c r="B400" s="12" t="s">
        <v>634</v>
      </c>
      <c r="C400" s="23" t="s">
        <v>1504</v>
      </c>
      <c r="D400" s="32" t="s">
        <v>1505</v>
      </c>
      <c r="E400" s="23" t="s">
        <v>1752</v>
      </c>
      <c r="F400" s="32">
        <v>15000000</v>
      </c>
      <c r="G400" s="22"/>
      <c r="H400" s="32">
        <f t="shared" si="12"/>
        <v>675000</v>
      </c>
      <c r="I400" s="32">
        <v>450000</v>
      </c>
      <c r="J400" s="32">
        <v>225000</v>
      </c>
      <c r="K400" s="32">
        <v>0</v>
      </c>
      <c r="L400" s="23"/>
      <c r="M400" s="24"/>
    </row>
    <row r="401" spans="1:13" s="25" customFormat="1" ht="16.5" customHeight="1" x14ac:dyDescent="0.25">
      <c r="A401" s="7">
        <f t="shared" si="13"/>
        <v>390</v>
      </c>
      <c r="B401" s="12" t="s">
        <v>635</v>
      </c>
      <c r="C401" s="23" t="s">
        <v>1506</v>
      </c>
      <c r="D401" s="32" t="s">
        <v>1507</v>
      </c>
      <c r="E401" s="23" t="s">
        <v>1752</v>
      </c>
      <c r="F401" s="32">
        <v>15000000</v>
      </c>
      <c r="G401" s="22"/>
      <c r="H401" s="32">
        <f t="shared" si="12"/>
        <v>675000</v>
      </c>
      <c r="I401" s="32">
        <v>450000</v>
      </c>
      <c r="J401" s="32">
        <v>225000</v>
      </c>
      <c r="K401" s="32">
        <v>0</v>
      </c>
      <c r="L401" s="23"/>
      <c r="M401" s="24"/>
    </row>
    <row r="402" spans="1:13" s="25" customFormat="1" ht="16.5" customHeight="1" x14ac:dyDescent="0.25">
      <c r="A402" s="7">
        <f t="shared" si="13"/>
        <v>391</v>
      </c>
      <c r="B402" s="12" t="s">
        <v>636</v>
      </c>
      <c r="C402" s="23" t="s">
        <v>1508</v>
      </c>
      <c r="D402" s="32" t="s">
        <v>1509</v>
      </c>
      <c r="E402" s="23" t="s">
        <v>1752</v>
      </c>
      <c r="F402" s="32">
        <v>15000000</v>
      </c>
      <c r="G402" s="22"/>
      <c r="H402" s="32">
        <f t="shared" si="12"/>
        <v>675000</v>
      </c>
      <c r="I402" s="32">
        <v>450000</v>
      </c>
      <c r="J402" s="32">
        <v>225000</v>
      </c>
      <c r="K402" s="32">
        <v>0</v>
      </c>
      <c r="L402" s="23"/>
      <c r="M402" s="24"/>
    </row>
    <row r="403" spans="1:13" s="25" customFormat="1" ht="16.5" customHeight="1" x14ac:dyDescent="0.25">
      <c r="A403" s="7">
        <f t="shared" si="13"/>
        <v>392</v>
      </c>
      <c r="B403" s="12" t="s">
        <v>637</v>
      </c>
      <c r="C403" s="23" t="s">
        <v>1510</v>
      </c>
      <c r="D403" s="32" t="s">
        <v>1511</v>
      </c>
      <c r="E403" s="23" t="s">
        <v>1737</v>
      </c>
      <c r="F403" s="32">
        <v>17000000</v>
      </c>
      <c r="G403" s="22"/>
      <c r="H403" s="32">
        <f t="shared" si="12"/>
        <v>255000</v>
      </c>
      <c r="I403" s="32">
        <v>170000</v>
      </c>
      <c r="J403" s="32">
        <v>85000</v>
      </c>
      <c r="K403" s="32">
        <v>0</v>
      </c>
      <c r="L403" s="23"/>
      <c r="M403" s="24"/>
    </row>
    <row r="404" spans="1:13" s="25" customFormat="1" ht="16.5" customHeight="1" x14ac:dyDescent="0.25">
      <c r="A404" s="7">
        <f t="shared" si="13"/>
        <v>393</v>
      </c>
      <c r="B404" s="12" t="s">
        <v>638</v>
      </c>
      <c r="C404" s="23" t="s">
        <v>950</v>
      </c>
      <c r="D404" s="32" t="s">
        <v>1512</v>
      </c>
      <c r="E404" s="23" t="s">
        <v>1718</v>
      </c>
      <c r="F404" s="32">
        <v>33000000.000000004</v>
      </c>
      <c r="G404" s="22"/>
      <c r="H404" s="32">
        <f t="shared" si="12"/>
        <v>495000.00000000012</v>
      </c>
      <c r="I404" s="32">
        <v>330000.00000000006</v>
      </c>
      <c r="J404" s="32">
        <v>165000.00000000003</v>
      </c>
      <c r="K404" s="32">
        <v>0</v>
      </c>
      <c r="L404" s="23"/>
      <c r="M404" s="24"/>
    </row>
    <row r="405" spans="1:13" s="25" customFormat="1" ht="16.5" customHeight="1" x14ac:dyDescent="0.25">
      <c r="A405" s="7">
        <f t="shared" si="13"/>
        <v>394</v>
      </c>
      <c r="B405" s="12" t="s">
        <v>639</v>
      </c>
      <c r="C405" s="23" t="s">
        <v>1513</v>
      </c>
      <c r="D405" s="32" t="s">
        <v>1514</v>
      </c>
      <c r="E405" s="23" t="s">
        <v>1737</v>
      </c>
      <c r="F405" s="32">
        <v>24000000</v>
      </c>
      <c r="G405" s="22"/>
      <c r="H405" s="32">
        <f t="shared" si="12"/>
        <v>360000</v>
      </c>
      <c r="I405" s="32">
        <v>240000</v>
      </c>
      <c r="J405" s="32">
        <v>120000</v>
      </c>
      <c r="K405" s="32">
        <v>0</v>
      </c>
      <c r="L405" s="23"/>
      <c r="M405" s="24"/>
    </row>
    <row r="406" spans="1:13" s="25" customFormat="1" ht="16.5" customHeight="1" x14ac:dyDescent="0.25">
      <c r="A406" s="7">
        <f t="shared" si="13"/>
        <v>395</v>
      </c>
      <c r="B406" s="12" t="s">
        <v>640</v>
      </c>
      <c r="C406" s="23" t="s">
        <v>1515</v>
      </c>
      <c r="D406" s="32" t="s">
        <v>1516</v>
      </c>
      <c r="E406" s="23" t="s">
        <v>1742</v>
      </c>
      <c r="F406" s="32">
        <v>49000000</v>
      </c>
      <c r="G406" s="22"/>
      <c r="H406" s="32">
        <f t="shared" si="12"/>
        <v>735000</v>
      </c>
      <c r="I406" s="32">
        <v>490000</v>
      </c>
      <c r="J406" s="32">
        <v>245000</v>
      </c>
      <c r="K406" s="32">
        <v>0</v>
      </c>
      <c r="L406" s="23"/>
      <c r="M406" s="24"/>
    </row>
    <row r="407" spans="1:13" s="25" customFormat="1" ht="16.5" customHeight="1" x14ac:dyDescent="0.25">
      <c r="A407" s="7">
        <f t="shared" si="13"/>
        <v>396</v>
      </c>
      <c r="B407" s="12" t="s">
        <v>641</v>
      </c>
      <c r="C407" s="23" t="s">
        <v>1517</v>
      </c>
      <c r="D407" s="32" t="s">
        <v>1518</v>
      </c>
      <c r="E407" s="23" t="s">
        <v>1763</v>
      </c>
      <c r="F407" s="32">
        <v>150000000</v>
      </c>
      <c r="G407" s="22"/>
      <c r="H407" s="32">
        <f t="shared" si="12"/>
        <v>3000000</v>
      </c>
      <c r="I407" s="32">
        <v>0</v>
      </c>
      <c r="J407" s="32">
        <v>3000000</v>
      </c>
      <c r="K407" s="32">
        <v>0</v>
      </c>
      <c r="L407" s="23"/>
      <c r="M407" s="24"/>
    </row>
    <row r="408" spans="1:13" s="25" customFormat="1" ht="16.5" customHeight="1" x14ac:dyDescent="0.25">
      <c r="A408" s="7">
        <f t="shared" si="13"/>
        <v>397</v>
      </c>
      <c r="B408" s="12" t="s">
        <v>642</v>
      </c>
      <c r="C408" s="23" t="s">
        <v>1519</v>
      </c>
      <c r="D408" s="32" t="s">
        <v>1520</v>
      </c>
      <c r="E408" s="23" t="s">
        <v>1742</v>
      </c>
      <c r="F408" s="32">
        <v>44000000</v>
      </c>
      <c r="G408" s="22"/>
      <c r="H408" s="32">
        <f t="shared" si="12"/>
        <v>660000</v>
      </c>
      <c r="I408" s="32">
        <v>440000</v>
      </c>
      <c r="J408" s="32">
        <v>220000</v>
      </c>
      <c r="K408" s="32">
        <v>0</v>
      </c>
      <c r="L408" s="23"/>
      <c r="M408" s="24"/>
    </row>
    <row r="409" spans="1:13" s="25" customFormat="1" ht="16.5" customHeight="1" x14ac:dyDescent="0.25">
      <c r="A409" s="7">
        <f t="shared" si="13"/>
        <v>398</v>
      </c>
      <c r="B409" s="12" t="s">
        <v>643</v>
      </c>
      <c r="C409" s="23" t="s">
        <v>1521</v>
      </c>
      <c r="D409" s="32" t="s">
        <v>1522</v>
      </c>
      <c r="E409" s="23" t="s">
        <v>1701</v>
      </c>
      <c r="F409" s="32">
        <v>35000000</v>
      </c>
      <c r="G409" s="22"/>
      <c r="H409" s="32">
        <f t="shared" si="12"/>
        <v>525000</v>
      </c>
      <c r="I409" s="32">
        <v>350000</v>
      </c>
      <c r="J409" s="32">
        <v>175000</v>
      </c>
      <c r="K409" s="32">
        <v>0</v>
      </c>
      <c r="L409" s="23"/>
      <c r="M409" s="24"/>
    </row>
    <row r="410" spans="1:13" s="25" customFormat="1" ht="16.5" customHeight="1" x14ac:dyDescent="0.25">
      <c r="A410" s="7">
        <f t="shared" si="13"/>
        <v>399</v>
      </c>
      <c r="B410" s="12" t="s">
        <v>644</v>
      </c>
      <c r="C410" s="23" t="s">
        <v>1523</v>
      </c>
      <c r="D410" s="32" t="s">
        <v>1524</v>
      </c>
      <c r="E410" s="23" t="s">
        <v>1737</v>
      </c>
      <c r="F410" s="32">
        <v>73000000</v>
      </c>
      <c r="G410" s="22"/>
      <c r="H410" s="32">
        <f t="shared" si="12"/>
        <v>1095000</v>
      </c>
      <c r="I410" s="32">
        <v>730000</v>
      </c>
      <c r="J410" s="32">
        <v>365000</v>
      </c>
      <c r="K410" s="32">
        <v>0</v>
      </c>
      <c r="L410" s="23"/>
      <c r="M410" s="24"/>
    </row>
    <row r="411" spans="1:13" s="25" customFormat="1" ht="16.5" customHeight="1" x14ac:dyDescent="0.25">
      <c r="A411" s="7">
        <f t="shared" si="13"/>
        <v>400</v>
      </c>
      <c r="B411" s="12" t="s">
        <v>645</v>
      </c>
      <c r="C411" s="23" t="s">
        <v>1525</v>
      </c>
      <c r="D411" s="32" t="s">
        <v>1526</v>
      </c>
      <c r="E411" s="23" t="s">
        <v>1779</v>
      </c>
      <c r="F411" s="32">
        <v>14000000</v>
      </c>
      <c r="G411" s="22"/>
      <c r="H411" s="32">
        <f t="shared" si="12"/>
        <v>980000</v>
      </c>
      <c r="I411" s="32">
        <v>700000</v>
      </c>
      <c r="J411" s="32">
        <v>280000</v>
      </c>
      <c r="K411" s="32">
        <v>0</v>
      </c>
      <c r="L411" s="23"/>
      <c r="M411" s="24"/>
    </row>
    <row r="412" spans="1:13" s="25" customFormat="1" ht="16.5" customHeight="1" x14ac:dyDescent="0.25">
      <c r="A412" s="7">
        <f t="shared" si="13"/>
        <v>401</v>
      </c>
      <c r="B412" s="12" t="s">
        <v>646</v>
      </c>
      <c r="C412" s="23" t="s">
        <v>1527</v>
      </c>
      <c r="D412" s="32" t="s">
        <v>1528</v>
      </c>
      <c r="E412" s="23" t="s">
        <v>1753</v>
      </c>
      <c r="F412" s="32">
        <v>15000000</v>
      </c>
      <c r="G412" s="22"/>
      <c r="H412" s="32">
        <f t="shared" si="12"/>
        <v>675000</v>
      </c>
      <c r="I412" s="32">
        <v>450000</v>
      </c>
      <c r="J412" s="32">
        <v>225000</v>
      </c>
      <c r="K412" s="32">
        <v>0</v>
      </c>
      <c r="L412" s="23"/>
      <c r="M412" s="24"/>
    </row>
    <row r="413" spans="1:13" s="25" customFormat="1" ht="16.5" customHeight="1" x14ac:dyDescent="0.25">
      <c r="A413" s="7">
        <f t="shared" si="13"/>
        <v>402</v>
      </c>
      <c r="B413" s="12" t="s">
        <v>647</v>
      </c>
      <c r="C413" s="23" t="s">
        <v>1529</v>
      </c>
      <c r="D413" s="32" t="s">
        <v>1530</v>
      </c>
      <c r="E413" s="23" t="s">
        <v>1753</v>
      </c>
      <c r="F413" s="32">
        <v>15000000</v>
      </c>
      <c r="G413" s="22"/>
      <c r="H413" s="32">
        <f t="shared" si="12"/>
        <v>675000</v>
      </c>
      <c r="I413" s="32">
        <v>450000</v>
      </c>
      <c r="J413" s="32">
        <v>225000</v>
      </c>
      <c r="K413" s="32">
        <v>0</v>
      </c>
      <c r="L413" s="23"/>
      <c r="M413" s="24"/>
    </row>
    <row r="414" spans="1:13" s="25" customFormat="1" ht="16.5" customHeight="1" x14ac:dyDescent="0.25">
      <c r="A414" s="7">
        <f t="shared" si="13"/>
        <v>403</v>
      </c>
      <c r="B414" s="12" t="s">
        <v>648</v>
      </c>
      <c r="C414" s="23" t="s">
        <v>1531</v>
      </c>
      <c r="D414" s="32" t="s">
        <v>1532</v>
      </c>
      <c r="E414" s="23" t="s">
        <v>1726</v>
      </c>
      <c r="F414" s="32">
        <v>48000000</v>
      </c>
      <c r="G414" s="22"/>
      <c r="H414" s="32">
        <f t="shared" si="12"/>
        <v>720000</v>
      </c>
      <c r="I414" s="32">
        <v>480000</v>
      </c>
      <c r="J414" s="32">
        <v>240000</v>
      </c>
      <c r="K414" s="32">
        <v>0</v>
      </c>
      <c r="L414" s="23"/>
      <c r="M414" s="24"/>
    </row>
    <row r="415" spans="1:13" s="25" customFormat="1" ht="16.5" customHeight="1" x14ac:dyDescent="0.25">
      <c r="A415" s="7">
        <f t="shared" si="13"/>
        <v>404</v>
      </c>
      <c r="B415" s="12" t="s">
        <v>649</v>
      </c>
      <c r="C415" s="23" t="s">
        <v>1533</v>
      </c>
      <c r="D415" s="32" t="s">
        <v>861</v>
      </c>
      <c r="E415" s="23" t="s">
        <v>1758</v>
      </c>
      <c r="F415" s="32">
        <v>28000000</v>
      </c>
      <c r="G415" s="22"/>
      <c r="H415" s="32">
        <f t="shared" si="12"/>
        <v>1260000</v>
      </c>
      <c r="I415" s="32">
        <v>840000</v>
      </c>
      <c r="J415" s="32">
        <v>420000</v>
      </c>
      <c r="K415" s="32">
        <v>0</v>
      </c>
      <c r="L415" s="23"/>
      <c r="M415" s="24"/>
    </row>
    <row r="416" spans="1:13" s="25" customFormat="1" ht="16.5" customHeight="1" x14ac:dyDescent="0.25">
      <c r="A416" s="7">
        <f t="shared" si="13"/>
        <v>405</v>
      </c>
      <c r="B416" s="12" t="s">
        <v>650</v>
      </c>
      <c r="C416" s="23" t="s">
        <v>1534</v>
      </c>
      <c r="D416" s="32" t="s">
        <v>1535</v>
      </c>
      <c r="E416" s="23" t="s">
        <v>1726</v>
      </c>
      <c r="F416" s="32">
        <v>11500000</v>
      </c>
      <c r="G416" s="22"/>
      <c r="H416" s="32">
        <f t="shared" si="12"/>
        <v>255000</v>
      </c>
      <c r="I416" s="32">
        <v>175000</v>
      </c>
      <c r="J416" s="32">
        <v>80000</v>
      </c>
      <c r="K416" s="32">
        <v>0</v>
      </c>
      <c r="L416" s="23"/>
      <c r="M416" s="24"/>
    </row>
    <row r="417" spans="1:13" s="25" customFormat="1" ht="16.5" customHeight="1" x14ac:dyDescent="0.25">
      <c r="A417" s="7">
        <f t="shared" si="13"/>
        <v>406</v>
      </c>
      <c r="B417" s="12" t="s">
        <v>651</v>
      </c>
      <c r="C417" s="23" t="s">
        <v>1536</v>
      </c>
      <c r="D417" s="32" t="s">
        <v>1537</v>
      </c>
      <c r="E417" s="23" t="s">
        <v>1753</v>
      </c>
      <c r="F417" s="32">
        <v>15000000</v>
      </c>
      <c r="G417" s="22"/>
      <c r="H417" s="32">
        <f t="shared" si="12"/>
        <v>675000</v>
      </c>
      <c r="I417" s="32">
        <v>450000</v>
      </c>
      <c r="J417" s="32">
        <v>225000</v>
      </c>
      <c r="K417" s="32">
        <v>0</v>
      </c>
      <c r="L417" s="23"/>
      <c r="M417" s="24"/>
    </row>
    <row r="418" spans="1:13" s="25" customFormat="1" ht="16.5" customHeight="1" x14ac:dyDescent="0.25">
      <c r="A418" s="7">
        <f t="shared" si="13"/>
        <v>407</v>
      </c>
      <c r="B418" s="12" t="s">
        <v>652</v>
      </c>
      <c r="C418" s="23" t="s">
        <v>1538</v>
      </c>
      <c r="D418" s="32" t="s">
        <v>1539</v>
      </c>
      <c r="E418" s="23" t="s">
        <v>1753</v>
      </c>
      <c r="F418" s="32">
        <v>15000000</v>
      </c>
      <c r="G418" s="22"/>
      <c r="H418" s="32">
        <f t="shared" si="12"/>
        <v>675000</v>
      </c>
      <c r="I418" s="32">
        <v>450000</v>
      </c>
      <c r="J418" s="32">
        <v>225000</v>
      </c>
      <c r="K418" s="32">
        <v>0</v>
      </c>
      <c r="L418" s="23"/>
      <c r="M418" s="24"/>
    </row>
    <row r="419" spans="1:13" s="25" customFormat="1" ht="16.5" customHeight="1" x14ac:dyDescent="0.25">
      <c r="A419" s="7">
        <f t="shared" si="13"/>
        <v>408</v>
      </c>
      <c r="B419" s="12" t="s">
        <v>653</v>
      </c>
      <c r="C419" s="23" t="s">
        <v>1540</v>
      </c>
      <c r="D419" s="32" t="s">
        <v>1541</v>
      </c>
      <c r="E419" s="23" t="s">
        <v>1726</v>
      </c>
      <c r="F419" s="32">
        <v>30000000</v>
      </c>
      <c r="G419" s="22"/>
      <c r="H419" s="32">
        <f t="shared" si="12"/>
        <v>615000</v>
      </c>
      <c r="I419" s="32">
        <v>420000</v>
      </c>
      <c r="J419" s="32">
        <v>195000</v>
      </c>
      <c r="K419" s="32">
        <v>0</v>
      </c>
      <c r="L419" s="23"/>
      <c r="M419" s="24"/>
    </row>
    <row r="420" spans="1:13" s="25" customFormat="1" ht="16.5" customHeight="1" x14ac:dyDescent="0.25">
      <c r="A420" s="7">
        <f t="shared" si="13"/>
        <v>409</v>
      </c>
      <c r="B420" s="12" t="s">
        <v>654</v>
      </c>
      <c r="C420" s="23" t="s">
        <v>1542</v>
      </c>
      <c r="D420" s="32" t="s">
        <v>1543</v>
      </c>
      <c r="E420" s="23" t="s">
        <v>1726</v>
      </c>
      <c r="F420" s="32">
        <v>30000000</v>
      </c>
      <c r="G420" s="22"/>
      <c r="H420" s="32">
        <f t="shared" si="12"/>
        <v>450000</v>
      </c>
      <c r="I420" s="32">
        <v>300000</v>
      </c>
      <c r="J420" s="32">
        <v>150000</v>
      </c>
      <c r="K420" s="32">
        <v>0</v>
      </c>
      <c r="L420" s="23"/>
      <c r="M420" s="24"/>
    </row>
    <row r="421" spans="1:13" s="25" customFormat="1" ht="16.5" customHeight="1" x14ac:dyDescent="0.25">
      <c r="A421" s="7">
        <f t="shared" si="13"/>
        <v>410</v>
      </c>
      <c r="B421" s="12" t="s">
        <v>655</v>
      </c>
      <c r="C421" s="23" t="s">
        <v>1544</v>
      </c>
      <c r="D421" s="32" t="s">
        <v>1545</v>
      </c>
      <c r="E421" s="23" t="s">
        <v>1737</v>
      </c>
      <c r="F421" s="32">
        <v>17000000</v>
      </c>
      <c r="G421" s="22"/>
      <c r="H421" s="32">
        <f t="shared" si="12"/>
        <v>255000</v>
      </c>
      <c r="I421" s="32">
        <v>170000</v>
      </c>
      <c r="J421" s="32">
        <v>85000</v>
      </c>
      <c r="K421" s="32">
        <v>0</v>
      </c>
      <c r="L421" s="23"/>
      <c r="M421" s="24"/>
    </row>
    <row r="422" spans="1:13" s="25" customFormat="1" ht="16.5" customHeight="1" x14ac:dyDescent="0.25">
      <c r="A422" s="7">
        <f t="shared" si="13"/>
        <v>411</v>
      </c>
      <c r="B422" s="12" t="s">
        <v>656</v>
      </c>
      <c r="C422" s="23" t="s">
        <v>1546</v>
      </c>
      <c r="D422" s="32" t="s">
        <v>1547</v>
      </c>
      <c r="E422" s="23" t="s">
        <v>1701</v>
      </c>
      <c r="F422" s="32">
        <v>26000000</v>
      </c>
      <c r="G422" s="22"/>
      <c r="H422" s="32">
        <f t="shared" si="12"/>
        <v>390000</v>
      </c>
      <c r="I422" s="32">
        <v>260000</v>
      </c>
      <c r="J422" s="32">
        <v>130000</v>
      </c>
      <c r="K422" s="32">
        <v>0</v>
      </c>
      <c r="L422" s="23"/>
      <c r="M422" s="24"/>
    </row>
    <row r="423" spans="1:13" s="25" customFormat="1" ht="16.5" customHeight="1" x14ac:dyDescent="0.25">
      <c r="A423" s="7">
        <f t="shared" si="13"/>
        <v>412</v>
      </c>
      <c r="B423" s="12" t="s">
        <v>657</v>
      </c>
      <c r="C423" s="23" t="s">
        <v>1548</v>
      </c>
      <c r="D423" s="32" t="s">
        <v>1549</v>
      </c>
      <c r="E423" s="23" t="s">
        <v>1734</v>
      </c>
      <c r="F423" s="32">
        <v>22000000</v>
      </c>
      <c r="G423" s="22"/>
      <c r="H423" s="32">
        <f t="shared" si="12"/>
        <v>330000</v>
      </c>
      <c r="I423" s="32">
        <v>220000</v>
      </c>
      <c r="J423" s="32">
        <v>110000</v>
      </c>
      <c r="K423" s="32">
        <v>0</v>
      </c>
      <c r="L423" s="23"/>
      <c r="M423" s="24"/>
    </row>
    <row r="424" spans="1:13" s="25" customFormat="1" ht="16.5" customHeight="1" x14ac:dyDescent="0.25">
      <c r="A424" s="7">
        <f t="shared" si="13"/>
        <v>413</v>
      </c>
      <c r="B424" s="12" t="s">
        <v>658</v>
      </c>
      <c r="C424" s="23" t="s">
        <v>1550</v>
      </c>
      <c r="D424" s="32" t="s">
        <v>1551</v>
      </c>
      <c r="E424" s="23" t="s">
        <v>1746</v>
      </c>
      <c r="F424" s="32">
        <v>15000000</v>
      </c>
      <c r="G424" s="22"/>
      <c r="H424" s="32">
        <f t="shared" si="12"/>
        <v>225000</v>
      </c>
      <c r="I424" s="32">
        <v>150000</v>
      </c>
      <c r="J424" s="32">
        <v>75000</v>
      </c>
      <c r="K424" s="32">
        <v>0</v>
      </c>
      <c r="L424" s="23"/>
      <c r="M424" s="24"/>
    </row>
    <row r="425" spans="1:13" s="25" customFormat="1" ht="16.5" customHeight="1" x14ac:dyDescent="0.25">
      <c r="A425" s="7">
        <f t="shared" si="13"/>
        <v>414</v>
      </c>
      <c r="B425" s="12" t="s">
        <v>659</v>
      </c>
      <c r="C425" s="23" t="s">
        <v>1552</v>
      </c>
      <c r="D425" s="32" t="s">
        <v>1553</v>
      </c>
      <c r="E425" s="23" t="s">
        <v>1726</v>
      </c>
      <c r="F425" s="32">
        <v>15000000</v>
      </c>
      <c r="G425" s="22"/>
      <c r="H425" s="32">
        <f t="shared" si="12"/>
        <v>390000</v>
      </c>
      <c r="I425" s="32">
        <v>270000</v>
      </c>
      <c r="J425" s="32">
        <v>120000</v>
      </c>
      <c r="K425" s="32">
        <v>0</v>
      </c>
      <c r="L425" s="23"/>
      <c r="M425" s="24"/>
    </row>
    <row r="426" spans="1:13" s="25" customFormat="1" ht="16.5" customHeight="1" x14ac:dyDescent="0.25">
      <c r="A426" s="7">
        <f t="shared" si="13"/>
        <v>415</v>
      </c>
      <c r="B426" s="12" t="s">
        <v>660</v>
      </c>
      <c r="C426" s="23" t="s">
        <v>1554</v>
      </c>
      <c r="D426" s="32" t="s">
        <v>1555</v>
      </c>
      <c r="E426" s="23" t="s">
        <v>1753</v>
      </c>
      <c r="F426" s="32">
        <v>15000000</v>
      </c>
      <c r="G426" s="22"/>
      <c r="H426" s="32">
        <f t="shared" si="12"/>
        <v>675000</v>
      </c>
      <c r="I426" s="32">
        <v>450000</v>
      </c>
      <c r="J426" s="32">
        <v>225000</v>
      </c>
      <c r="K426" s="32">
        <v>0</v>
      </c>
      <c r="L426" s="23"/>
      <c r="M426" s="24"/>
    </row>
    <row r="427" spans="1:13" s="25" customFormat="1" ht="16.5" customHeight="1" x14ac:dyDescent="0.25">
      <c r="A427" s="7">
        <f t="shared" si="13"/>
        <v>416</v>
      </c>
      <c r="B427" s="12" t="s">
        <v>661</v>
      </c>
      <c r="C427" s="23" t="s">
        <v>1556</v>
      </c>
      <c r="D427" s="32" t="s">
        <v>1557</v>
      </c>
      <c r="E427" s="23" t="s">
        <v>1779</v>
      </c>
      <c r="F427" s="32">
        <v>18400000</v>
      </c>
      <c r="G427" s="22"/>
      <c r="H427" s="32">
        <f t="shared" si="12"/>
        <v>1032000</v>
      </c>
      <c r="I427" s="32">
        <v>728000</v>
      </c>
      <c r="J427" s="32">
        <v>304000</v>
      </c>
      <c r="K427" s="32">
        <v>0</v>
      </c>
      <c r="L427" s="23"/>
      <c r="M427" s="24"/>
    </row>
    <row r="428" spans="1:13" s="25" customFormat="1" ht="16.5" customHeight="1" x14ac:dyDescent="0.25">
      <c r="A428" s="7">
        <f t="shared" si="13"/>
        <v>417</v>
      </c>
      <c r="B428" s="12" t="s">
        <v>662</v>
      </c>
      <c r="C428" s="23" t="s">
        <v>1558</v>
      </c>
      <c r="D428" s="32" t="s">
        <v>1559</v>
      </c>
      <c r="E428" s="23" t="s">
        <v>1758</v>
      </c>
      <c r="F428" s="32">
        <v>19000000</v>
      </c>
      <c r="G428" s="22"/>
      <c r="H428" s="32">
        <f t="shared" si="12"/>
        <v>855000</v>
      </c>
      <c r="I428" s="32">
        <v>570000</v>
      </c>
      <c r="J428" s="32">
        <v>285000</v>
      </c>
      <c r="K428" s="32">
        <v>0</v>
      </c>
      <c r="L428" s="23"/>
      <c r="M428" s="24"/>
    </row>
    <row r="429" spans="1:13" s="25" customFormat="1" ht="16.5" customHeight="1" x14ac:dyDescent="0.25">
      <c r="A429" s="7">
        <f t="shared" si="13"/>
        <v>418</v>
      </c>
      <c r="B429" s="12" t="s">
        <v>663</v>
      </c>
      <c r="C429" s="23" t="s">
        <v>1560</v>
      </c>
      <c r="D429" s="32" t="s">
        <v>1561</v>
      </c>
      <c r="E429" s="23" t="s">
        <v>1737</v>
      </c>
      <c r="F429" s="32">
        <v>58000000</v>
      </c>
      <c r="G429" s="22"/>
      <c r="H429" s="32">
        <f t="shared" si="12"/>
        <v>870000</v>
      </c>
      <c r="I429" s="32">
        <v>580000</v>
      </c>
      <c r="J429" s="32">
        <v>290000</v>
      </c>
      <c r="K429" s="32">
        <v>0</v>
      </c>
      <c r="L429" s="23"/>
      <c r="M429" s="24"/>
    </row>
    <row r="430" spans="1:13" s="25" customFormat="1" ht="16.5" customHeight="1" x14ac:dyDescent="0.25">
      <c r="A430" s="7">
        <f t="shared" si="13"/>
        <v>419</v>
      </c>
      <c r="B430" s="12" t="s">
        <v>664</v>
      </c>
      <c r="C430" s="23" t="s">
        <v>1562</v>
      </c>
      <c r="D430" s="32" t="s">
        <v>1563</v>
      </c>
      <c r="E430" s="23" t="s">
        <v>1718</v>
      </c>
      <c r="F430" s="32">
        <v>12000000</v>
      </c>
      <c r="G430" s="22"/>
      <c r="H430" s="32">
        <f t="shared" si="12"/>
        <v>180000</v>
      </c>
      <c r="I430" s="32">
        <v>120000</v>
      </c>
      <c r="J430" s="32">
        <v>60000</v>
      </c>
      <c r="K430" s="32">
        <v>0</v>
      </c>
      <c r="L430" s="23"/>
      <c r="M430" s="24"/>
    </row>
    <row r="431" spans="1:13" s="25" customFormat="1" ht="16.5" customHeight="1" x14ac:dyDescent="0.25">
      <c r="A431" s="7">
        <f t="shared" si="13"/>
        <v>420</v>
      </c>
      <c r="B431" s="12" t="s">
        <v>665</v>
      </c>
      <c r="C431" s="23" t="s">
        <v>1564</v>
      </c>
      <c r="D431" s="32" t="s">
        <v>1565</v>
      </c>
      <c r="E431" s="23" t="s">
        <v>1737</v>
      </c>
      <c r="F431" s="32">
        <v>16000000</v>
      </c>
      <c r="G431" s="22"/>
      <c r="H431" s="32">
        <f t="shared" si="12"/>
        <v>240000</v>
      </c>
      <c r="I431" s="32">
        <v>160000</v>
      </c>
      <c r="J431" s="32">
        <v>80000</v>
      </c>
      <c r="K431" s="32">
        <v>0</v>
      </c>
      <c r="L431" s="23"/>
      <c r="M431" s="24"/>
    </row>
    <row r="432" spans="1:13" s="25" customFormat="1" ht="16.5" customHeight="1" x14ac:dyDescent="0.25">
      <c r="A432" s="7">
        <f t="shared" si="13"/>
        <v>421</v>
      </c>
      <c r="B432" s="12" t="s">
        <v>666</v>
      </c>
      <c r="C432" s="23" t="s">
        <v>1566</v>
      </c>
      <c r="D432" s="32" t="s">
        <v>1567</v>
      </c>
      <c r="E432" s="23" t="s">
        <v>1737</v>
      </c>
      <c r="F432" s="32">
        <v>20000000</v>
      </c>
      <c r="G432" s="22"/>
      <c r="H432" s="32">
        <f t="shared" si="12"/>
        <v>300000</v>
      </c>
      <c r="I432" s="32">
        <v>200000</v>
      </c>
      <c r="J432" s="32">
        <v>100000</v>
      </c>
      <c r="K432" s="32">
        <v>0</v>
      </c>
      <c r="L432" s="23"/>
      <c r="M432" s="24"/>
    </row>
    <row r="433" spans="1:13" s="25" customFormat="1" ht="16.5" customHeight="1" x14ac:dyDescent="0.25">
      <c r="A433" s="7">
        <f t="shared" si="13"/>
        <v>422</v>
      </c>
      <c r="B433" s="12" t="s">
        <v>667</v>
      </c>
      <c r="C433" s="23" t="s">
        <v>1568</v>
      </c>
      <c r="D433" s="32" t="s">
        <v>1569</v>
      </c>
      <c r="E433" s="23" t="s">
        <v>1726</v>
      </c>
      <c r="F433" s="32">
        <v>27200000</v>
      </c>
      <c r="G433" s="22"/>
      <c r="H433" s="32">
        <f t="shared" si="12"/>
        <v>474000</v>
      </c>
      <c r="I433" s="32">
        <v>320000</v>
      </c>
      <c r="J433" s="32">
        <v>154000</v>
      </c>
      <c r="K433" s="32">
        <v>0</v>
      </c>
      <c r="L433" s="23"/>
      <c r="M433" s="24"/>
    </row>
    <row r="434" spans="1:13" s="25" customFormat="1" ht="16.5" customHeight="1" x14ac:dyDescent="0.25">
      <c r="A434" s="7">
        <f t="shared" si="13"/>
        <v>423</v>
      </c>
      <c r="B434" s="12" t="s">
        <v>668</v>
      </c>
      <c r="C434" s="23" t="s">
        <v>1572</v>
      </c>
      <c r="D434" s="32" t="s">
        <v>1573</v>
      </c>
      <c r="E434" s="23" t="s">
        <v>1744</v>
      </c>
      <c r="F434" s="32">
        <v>15000000</v>
      </c>
      <c r="G434" s="22"/>
      <c r="H434" s="32">
        <f t="shared" si="12"/>
        <v>225000</v>
      </c>
      <c r="I434" s="32">
        <v>150000</v>
      </c>
      <c r="J434" s="32">
        <v>75000</v>
      </c>
      <c r="K434" s="32">
        <v>0</v>
      </c>
      <c r="L434" s="23"/>
      <c r="M434" s="24"/>
    </row>
    <row r="435" spans="1:13" s="25" customFormat="1" ht="16.5" customHeight="1" x14ac:dyDescent="0.25">
      <c r="A435" s="7">
        <f t="shared" si="13"/>
        <v>424</v>
      </c>
      <c r="B435" s="12" t="s">
        <v>669</v>
      </c>
      <c r="C435" s="23" t="s">
        <v>1574</v>
      </c>
      <c r="D435" s="32" t="s">
        <v>942</v>
      </c>
      <c r="E435" s="23" t="s">
        <v>1737</v>
      </c>
      <c r="F435" s="32">
        <v>20000000</v>
      </c>
      <c r="G435" s="22"/>
      <c r="H435" s="32">
        <f t="shared" si="12"/>
        <v>300000</v>
      </c>
      <c r="I435" s="32">
        <v>200000</v>
      </c>
      <c r="J435" s="32">
        <v>100000</v>
      </c>
      <c r="K435" s="32">
        <v>0</v>
      </c>
      <c r="L435" s="23"/>
      <c r="M435" s="24"/>
    </row>
    <row r="436" spans="1:13" s="25" customFormat="1" ht="16.5" customHeight="1" x14ac:dyDescent="0.25">
      <c r="A436" s="7">
        <f t="shared" si="13"/>
        <v>425</v>
      </c>
      <c r="B436" s="12" t="s">
        <v>670</v>
      </c>
      <c r="C436" s="23" t="s">
        <v>1575</v>
      </c>
      <c r="D436" s="32" t="s">
        <v>1576</v>
      </c>
      <c r="E436" s="23" t="s">
        <v>1761</v>
      </c>
      <c r="F436" s="32">
        <v>20000000</v>
      </c>
      <c r="G436" s="22"/>
      <c r="H436" s="32">
        <f t="shared" si="12"/>
        <v>900000</v>
      </c>
      <c r="I436" s="32">
        <v>600000</v>
      </c>
      <c r="J436" s="32">
        <v>300000</v>
      </c>
      <c r="K436" s="32">
        <v>0</v>
      </c>
      <c r="L436" s="23"/>
      <c r="M436" s="24"/>
    </row>
    <row r="437" spans="1:13" s="25" customFormat="1" ht="16.5" customHeight="1" x14ac:dyDescent="0.25">
      <c r="A437" s="7">
        <f t="shared" si="13"/>
        <v>426</v>
      </c>
      <c r="B437" s="12" t="s">
        <v>671</v>
      </c>
      <c r="C437" s="23" t="s">
        <v>1577</v>
      </c>
      <c r="D437" s="32" t="s">
        <v>1578</v>
      </c>
      <c r="E437" s="23" t="s">
        <v>1753</v>
      </c>
      <c r="F437" s="32">
        <v>15000000</v>
      </c>
      <c r="G437" s="22"/>
      <c r="H437" s="32">
        <f t="shared" si="12"/>
        <v>675000</v>
      </c>
      <c r="I437" s="32">
        <v>450000</v>
      </c>
      <c r="J437" s="32">
        <v>225000</v>
      </c>
      <c r="K437" s="32">
        <v>0</v>
      </c>
      <c r="L437" s="23"/>
      <c r="M437" s="24"/>
    </row>
    <row r="438" spans="1:13" s="25" customFormat="1" ht="16.5" customHeight="1" x14ac:dyDescent="0.25">
      <c r="A438" s="7">
        <f t="shared" si="13"/>
        <v>427</v>
      </c>
      <c r="B438" s="12" t="s">
        <v>672</v>
      </c>
      <c r="C438" s="23" t="s">
        <v>1581</v>
      </c>
      <c r="D438" s="32" t="s">
        <v>1582</v>
      </c>
      <c r="E438" s="23" t="s">
        <v>1718</v>
      </c>
      <c r="F438" s="32">
        <v>14600000</v>
      </c>
      <c r="G438" s="22"/>
      <c r="H438" s="32">
        <f t="shared" si="12"/>
        <v>219000</v>
      </c>
      <c r="I438" s="32">
        <v>146000</v>
      </c>
      <c r="J438" s="32">
        <v>73000</v>
      </c>
      <c r="K438" s="32">
        <v>0</v>
      </c>
      <c r="L438" s="23"/>
      <c r="M438" s="24"/>
    </row>
    <row r="439" spans="1:13" s="25" customFormat="1" ht="16.5" customHeight="1" x14ac:dyDescent="0.25">
      <c r="A439" s="7">
        <f t="shared" si="13"/>
        <v>428</v>
      </c>
      <c r="B439" s="12" t="s">
        <v>673</v>
      </c>
      <c r="C439" s="23" t="s">
        <v>1595</v>
      </c>
      <c r="D439" s="32" t="s">
        <v>1596</v>
      </c>
      <c r="E439" s="23" t="s">
        <v>1723</v>
      </c>
      <c r="F439" s="32">
        <v>14600000</v>
      </c>
      <c r="G439" s="22"/>
      <c r="H439" s="32">
        <f t="shared" si="12"/>
        <v>219000</v>
      </c>
      <c r="I439" s="32">
        <v>146000</v>
      </c>
      <c r="J439" s="32">
        <v>73000</v>
      </c>
      <c r="K439" s="32">
        <v>0</v>
      </c>
      <c r="L439" s="23"/>
      <c r="M439" s="24"/>
    </row>
    <row r="440" spans="1:13" s="25" customFormat="1" ht="16.5" customHeight="1" x14ac:dyDescent="0.25">
      <c r="A440" s="7">
        <f t="shared" si="13"/>
        <v>429</v>
      </c>
      <c r="B440" s="12" t="s">
        <v>674</v>
      </c>
      <c r="C440" s="23" t="s">
        <v>1597</v>
      </c>
      <c r="D440" s="32" t="s">
        <v>1598</v>
      </c>
      <c r="E440" s="23" t="s">
        <v>1730</v>
      </c>
      <c r="F440" s="32">
        <v>20000000</v>
      </c>
      <c r="G440" s="22"/>
      <c r="H440" s="32">
        <f t="shared" si="12"/>
        <v>300000</v>
      </c>
      <c r="I440" s="32">
        <v>200000</v>
      </c>
      <c r="J440" s="32">
        <v>100000</v>
      </c>
      <c r="K440" s="32">
        <v>0</v>
      </c>
      <c r="L440" s="23"/>
      <c r="M440" s="24"/>
    </row>
    <row r="441" spans="1:13" s="25" customFormat="1" ht="16.5" customHeight="1" x14ac:dyDescent="0.25">
      <c r="A441" s="7">
        <f t="shared" si="13"/>
        <v>430</v>
      </c>
      <c r="B441" s="12" t="s">
        <v>675</v>
      </c>
      <c r="C441" s="23" t="s">
        <v>1615</v>
      </c>
      <c r="D441" s="32" t="s">
        <v>1616</v>
      </c>
      <c r="E441" s="23" t="s">
        <v>1709</v>
      </c>
      <c r="F441" s="32">
        <v>20000000</v>
      </c>
      <c r="G441" s="22"/>
      <c r="H441" s="32">
        <f t="shared" si="12"/>
        <v>300000</v>
      </c>
      <c r="I441" s="32">
        <v>200000</v>
      </c>
      <c r="J441" s="32">
        <v>100000</v>
      </c>
      <c r="K441" s="32">
        <v>0</v>
      </c>
      <c r="L441" s="23"/>
      <c r="M441" s="24"/>
    </row>
    <row r="442" spans="1:13" s="25" customFormat="1" ht="16.5" customHeight="1" x14ac:dyDescent="0.25">
      <c r="A442" s="7">
        <f t="shared" si="13"/>
        <v>431</v>
      </c>
      <c r="B442" s="12" t="s">
        <v>676</v>
      </c>
      <c r="C442" s="23" t="s">
        <v>1625</v>
      </c>
      <c r="D442" s="32" t="s">
        <v>1626</v>
      </c>
      <c r="E442" s="23" t="s">
        <v>1718</v>
      </c>
      <c r="F442" s="32">
        <v>350000000</v>
      </c>
      <c r="G442" s="22"/>
      <c r="H442" s="32">
        <f t="shared" si="12"/>
        <v>5250000</v>
      </c>
      <c r="I442" s="32">
        <v>3500000</v>
      </c>
      <c r="J442" s="32">
        <v>1750000</v>
      </c>
      <c r="K442" s="32">
        <v>0</v>
      </c>
      <c r="L442" s="23"/>
      <c r="M442" s="24"/>
    </row>
    <row r="443" spans="1:13" s="25" customFormat="1" ht="16.5" customHeight="1" x14ac:dyDescent="0.25">
      <c r="A443" s="7">
        <f t="shared" si="13"/>
        <v>432</v>
      </c>
      <c r="B443" s="12" t="s">
        <v>677</v>
      </c>
      <c r="C443" s="23" t="s">
        <v>1637</v>
      </c>
      <c r="D443" s="32" t="s">
        <v>1638</v>
      </c>
      <c r="E443" s="23" t="s">
        <v>1758</v>
      </c>
      <c r="F443" s="32">
        <v>22000000</v>
      </c>
      <c r="G443" s="22"/>
      <c r="H443" s="32">
        <f t="shared" si="12"/>
        <v>990000</v>
      </c>
      <c r="I443" s="32">
        <v>660000</v>
      </c>
      <c r="J443" s="32">
        <v>330000</v>
      </c>
      <c r="K443" s="32">
        <v>0</v>
      </c>
      <c r="L443" s="23"/>
      <c r="M443" s="24"/>
    </row>
    <row r="444" spans="1:13" s="25" customFormat="1" ht="16.5" customHeight="1" x14ac:dyDescent="0.25">
      <c r="A444" s="7">
        <f t="shared" si="13"/>
        <v>433</v>
      </c>
      <c r="B444" s="12" t="s">
        <v>678</v>
      </c>
      <c r="C444" s="23" t="s">
        <v>1654</v>
      </c>
      <c r="D444" s="32" t="s">
        <v>1655</v>
      </c>
      <c r="E444" s="23" t="s">
        <v>1726</v>
      </c>
      <c r="F444" s="32">
        <v>34000000</v>
      </c>
      <c r="G444" s="22"/>
      <c r="H444" s="32">
        <f t="shared" si="12"/>
        <v>510000</v>
      </c>
      <c r="I444" s="32">
        <v>340000</v>
      </c>
      <c r="J444" s="32">
        <v>170000</v>
      </c>
      <c r="K444" s="32">
        <v>0</v>
      </c>
      <c r="L444" s="23"/>
      <c r="M444" s="24"/>
    </row>
    <row r="445" spans="1:13" s="25" customFormat="1" ht="16.5" customHeight="1" x14ac:dyDescent="0.25">
      <c r="A445" s="7">
        <f t="shared" si="13"/>
        <v>434</v>
      </c>
      <c r="B445" s="12" t="s">
        <v>679</v>
      </c>
      <c r="C445" s="23" t="s">
        <v>852</v>
      </c>
      <c r="D445" s="32" t="s">
        <v>853</v>
      </c>
      <c r="E445" s="23" t="s">
        <v>1779</v>
      </c>
      <c r="F445" s="32">
        <v>10000000</v>
      </c>
      <c r="G445" s="22"/>
      <c r="H445" s="32">
        <f t="shared" si="12"/>
        <v>450000</v>
      </c>
      <c r="I445" s="32">
        <v>300000</v>
      </c>
      <c r="J445" s="32">
        <v>150000</v>
      </c>
      <c r="K445" s="32">
        <v>0</v>
      </c>
      <c r="L445" s="23"/>
      <c r="M445" s="24"/>
    </row>
    <row r="446" spans="1:13" s="25" customFormat="1" ht="16.5" customHeight="1" x14ac:dyDescent="0.25">
      <c r="A446" s="7">
        <f t="shared" si="13"/>
        <v>435</v>
      </c>
      <c r="B446" s="12" t="s">
        <v>680</v>
      </c>
      <c r="C446" s="23" t="s">
        <v>860</v>
      </c>
      <c r="D446" s="32" t="s">
        <v>861</v>
      </c>
      <c r="E446" s="23" t="s">
        <v>1744</v>
      </c>
      <c r="F446" s="32">
        <v>15000000</v>
      </c>
      <c r="G446" s="22"/>
      <c r="H446" s="32">
        <f t="shared" si="12"/>
        <v>225000</v>
      </c>
      <c r="I446" s="32">
        <v>150000</v>
      </c>
      <c r="J446" s="32">
        <v>75000</v>
      </c>
      <c r="K446" s="32">
        <v>0</v>
      </c>
      <c r="L446" s="23"/>
      <c r="M446" s="24"/>
    </row>
    <row r="447" spans="1:13" s="25" customFormat="1" ht="16.5" customHeight="1" x14ac:dyDescent="0.25">
      <c r="A447" s="7">
        <f t="shared" si="13"/>
        <v>436</v>
      </c>
      <c r="B447" s="12" t="s">
        <v>681</v>
      </c>
      <c r="C447" s="23" t="s">
        <v>925</v>
      </c>
      <c r="D447" s="32" t="s">
        <v>926</v>
      </c>
      <c r="E447" s="23" t="s">
        <v>1698</v>
      </c>
      <c r="F447" s="32">
        <v>10000000</v>
      </c>
      <c r="G447" s="22"/>
      <c r="H447" s="32">
        <f t="shared" si="12"/>
        <v>150000</v>
      </c>
      <c r="I447" s="32">
        <v>100000</v>
      </c>
      <c r="J447" s="32">
        <v>50000</v>
      </c>
      <c r="K447" s="32">
        <v>0</v>
      </c>
      <c r="L447" s="23"/>
      <c r="M447" s="24"/>
    </row>
    <row r="448" spans="1:13" s="25" customFormat="1" ht="16.5" customHeight="1" x14ac:dyDescent="0.25">
      <c r="A448" s="7">
        <f t="shared" si="13"/>
        <v>437</v>
      </c>
      <c r="B448" s="12" t="s">
        <v>682</v>
      </c>
      <c r="C448" s="23" t="s">
        <v>982</v>
      </c>
      <c r="D448" s="32" t="s">
        <v>983</v>
      </c>
      <c r="E448" s="23" t="s">
        <v>1723</v>
      </c>
      <c r="F448" s="32">
        <v>10000000</v>
      </c>
      <c r="G448" s="22"/>
      <c r="H448" s="32">
        <f t="shared" si="12"/>
        <v>150000</v>
      </c>
      <c r="I448" s="32">
        <v>100000</v>
      </c>
      <c r="J448" s="32">
        <v>50000</v>
      </c>
      <c r="K448" s="32">
        <v>0</v>
      </c>
      <c r="L448" s="23"/>
      <c r="M448" s="24"/>
    </row>
    <row r="449" spans="1:13" s="25" customFormat="1" ht="16.5" customHeight="1" x14ac:dyDescent="0.25">
      <c r="A449" s="7">
        <f t="shared" si="13"/>
        <v>438</v>
      </c>
      <c r="B449" s="12" t="s">
        <v>683</v>
      </c>
      <c r="C449" s="23" t="s">
        <v>1036</v>
      </c>
      <c r="D449" s="32" t="s">
        <v>1037</v>
      </c>
      <c r="E449" s="23" t="s">
        <v>1718</v>
      </c>
      <c r="F449" s="32">
        <v>10000000</v>
      </c>
      <c r="G449" s="22"/>
      <c r="H449" s="32">
        <f t="shared" si="12"/>
        <v>150000</v>
      </c>
      <c r="I449" s="32">
        <v>100000</v>
      </c>
      <c r="J449" s="32">
        <v>50000</v>
      </c>
      <c r="K449" s="32">
        <v>0</v>
      </c>
      <c r="L449" s="23"/>
      <c r="M449" s="24"/>
    </row>
    <row r="450" spans="1:13" s="25" customFormat="1" ht="16.5" customHeight="1" x14ac:dyDescent="0.25">
      <c r="A450" s="7">
        <f t="shared" si="13"/>
        <v>439</v>
      </c>
      <c r="B450" s="12" t="s">
        <v>684</v>
      </c>
      <c r="C450" s="23" t="s">
        <v>1038</v>
      </c>
      <c r="D450" s="32" t="s">
        <v>1039</v>
      </c>
      <c r="E450" s="23" t="s">
        <v>1737</v>
      </c>
      <c r="F450" s="32">
        <v>10000000</v>
      </c>
      <c r="G450" s="22"/>
      <c r="H450" s="32">
        <f t="shared" si="12"/>
        <v>150000</v>
      </c>
      <c r="I450" s="32">
        <v>100000</v>
      </c>
      <c r="J450" s="32">
        <v>50000</v>
      </c>
      <c r="K450" s="32">
        <v>0</v>
      </c>
      <c r="L450" s="23"/>
      <c r="M450" s="24"/>
    </row>
    <row r="451" spans="1:13" s="25" customFormat="1" ht="16.5" customHeight="1" x14ac:dyDescent="0.25">
      <c r="A451" s="7">
        <f t="shared" si="13"/>
        <v>440</v>
      </c>
      <c r="B451" s="12" t="s">
        <v>685</v>
      </c>
      <c r="C451" s="23" t="s">
        <v>1135</v>
      </c>
      <c r="D451" s="32" t="s">
        <v>1136</v>
      </c>
      <c r="E451" s="23" t="s">
        <v>1721</v>
      </c>
      <c r="F451" s="32">
        <v>10000000</v>
      </c>
      <c r="G451" s="22"/>
      <c r="H451" s="32">
        <f t="shared" si="12"/>
        <v>450000</v>
      </c>
      <c r="I451" s="32">
        <v>300000</v>
      </c>
      <c r="J451" s="32">
        <v>150000</v>
      </c>
      <c r="K451" s="32">
        <v>0</v>
      </c>
      <c r="L451" s="23"/>
      <c r="M451" s="24"/>
    </row>
    <row r="452" spans="1:13" s="25" customFormat="1" ht="16.5" customHeight="1" x14ac:dyDescent="0.25">
      <c r="A452" s="7">
        <f t="shared" si="13"/>
        <v>441</v>
      </c>
      <c r="B452" s="12" t="s">
        <v>686</v>
      </c>
      <c r="C452" s="23" t="s">
        <v>1143</v>
      </c>
      <c r="D452" s="32" t="s">
        <v>1144</v>
      </c>
      <c r="E452" s="23" t="s">
        <v>1744</v>
      </c>
      <c r="F452" s="32">
        <v>15000000</v>
      </c>
      <c r="G452" s="22"/>
      <c r="H452" s="32">
        <f t="shared" si="12"/>
        <v>225000</v>
      </c>
      <c r="I452" s="32">
        <v>150000</v>
      </c>
      <c r="J452" s="32">
        <v>75000</v>
      </c>
      <c r="K452" s="32">
        <v>0</v>
      </c>
      <c r="L452" s="23"/>
      <c r="M452" s="24"/>
    </row>
    <row r="453" spans="1:13" s="25" customFormat="1" ht="16.5" customHeight="1" x14ac:dyDescent="0.25">
      <c r="A453" s="7">
        <f t="shared" si="13"/>
        <v>442</v>
      </c>
      <c r="B453" s="12" t="s">
        <v>687</v>
      </c>
      <c r="C453" s="23" t="s">
        <v>1208</v>
      </c>
      <c r="D453" s="32" t="s">
        <v>1209</v>
      </c>
      <c r="E453" s="23" t="s">
        <v>1737</v>
      </c>
      <c r="F453" s="32">
        <v>10000000</v>
      </c>
      <c r="G453" s="22"/>
      <c r="H453" s="32">
        <f t="shared" si="12"/>
        <v>150000</v>
      </c>
      <c r="I453" s="32">
        <v>100000</v>
      </c>
      <c r="J453" s="32">
        <v>50000</v>
      </c>
      <c r="K453" s="32">
        <v>0</v>
      </c>
      <c r="L453" s="23"/>
      <c r="M453" s="24"/>
    </row>
    <row r="454" spans="1:13" s="25" customFormat="1" ht="16.5" customHeight="1" x14ac:dyDescent="0.25">
      <c r="A454" s="7">
        <f t="shared" si="13"/>
        <v>443</v>
      </c>
      <c r="B454" s="12" t="s">
        <v>688</v>
      </c>
      <c r="C454" s="23" t="s">
        <v>1232</v>
      </c>
      <c r="D454" s="32" t="s">
        <v>1233</v>
      </c>
      <c r="E454" s="23" t="s">
        <v>1710</v>
      </c>
      <c r="F454" s="32">
        <v>20000000</v>
      </c>
      <c r="G454" s="22"/>
      <c r="H454" s="32">
        <f t="shared" si="12"/>
        <v>300000</v>
      </c>
      <c r="I454" s="32">
        <v>200000</v>
      </c>
      <c r="J454" s="32">
        <v>100000</v>
      </c>
      <c r="K454" s="32">
        <v>0</v>
      </c>
      <c r="L454" s="23"/>
      <c r="M454" s="24"/>
    </row>
    <row r="455" spans="1:13" s="25" customFormat="1" ht="16.5" customHeight="1" x14ac:dyDescent="0.25">
      <c r="A455" s="7">
        <f t="shared" si="13"/>
        <v>444</v>
      </c>
      <c r="B455" s="12" t="s">
        <v>689</v>
      </c>
      <c r="C455" s="23" t="s">
        <v>1240</v>
      </c>
      <c r="D455" s="32" t="s">
        <v>1241</v>
      </c>
      <c r="E455" s="23" t="s">
        <v>1777</v>
      </c>
      <c r="F455" s="32">
        <v>10000000</v>
      </c>
      <c r="G455" s="22"/>
      <c r="H455" s="32">
        <f t="shared" si="12"/>
        <v>700000</v>
      </c>
      <c r="I455" s="32">
        <v>500000</v>
      </c>
      <c r="J455" s="32">
        <v>200000</v>
      </c>
      <c r="K455" s="32">
        <v>0</v>
      </c>
      <c r="L455" s="23"/>
      <c r="M455" s="24"/>
    </row>
    <row r="456" spans="1:13" s="25" customFormat="1" ht="16.5" customHeight="1" x14ac:dyDescent="0.25">
      <c r="A456" s="7">
        <f t="shared" si="13"/>
        <v>445</v>
      </c>
      <c r="B456" s="12" t="s">
        <v>690</v>
      </c>
      <c r="C456" s="23" t="s">
        <v>1450</v>
      </c>
      <c r="D456" s="32" t="s">
        <v>1451</v>
      </c>
      <c r="E456" s="23" t="s">
        <v>1724</v>
      </c>
      <c r="F456" s="32">
        <v>20000000</v>
      </c>
      <c r="G456" s="22"/>
      <c r="H456" s="32">
        <f t="shared" si="12"/>
        <v>300000</v>
      </c>
      <c r="I456" s="32">
        <v>200000</v>
      </c>
      <c r="J456" s="32">
        <v>100000</v>
      </c>
      <c r="K456" s="32">
        <v>0</v>
      </c>
      <c r="L456" s="23"/>
      <c r="M456" s="24"/>
    </row>
    <row r="457" spans="1:13" s="25" customFormat="1" ht="16.5" customHeight="1" x14ac:dyDescent="0.25">
      <c r="A457" s="7">
        <f t="shared" si="13"/>
        <v>446</v>
      </c>
      <c r="B457" s="12" t="s">
        <v>691</v>
      </c>
      <c r="C457" s="23" t="s">
        <v>1570</v>
      </c>
      <c r="D457" s="32" t="s">
        <v>1571</v>
      </c>
      <c r="E457" s="23" t="s">
        <v>1737</v>
      </c>
      <c r="F457" s="32">
        <v>15000000</v>
      </c>
      <c r="G457" s="22"/>
      <c r="H457" s="32">
        <f t="shared" si="12"/>
        <v>225000</v>
      </c>
      <c r="I457" s="32">
        <v>150000</v>
      </c>
      <c r="J457" s="32">
        <v>75000</v>
      </c>
      <c r="K457" s="32">
        <v>0</v>
      </c>
      <c r="L457" s="23"/>
      <c r="M457" s="24"/>
    </row>
    <row r="458" spans="1:13" s="25" customFormat="1" ht="16.5" customHeight="1" x14ac:dyDescent="0.25">
      <c r="A458" s="7">
        <f t="shared" si="13"/>
        <v>447</v>
      </c>
      <c r="B458" s="12" t="s">
        <v>692</v>
      </c>
      <c r="C458" s="23" t="s">
        <v>1579</v>
      </c>
      <c r="D458" s="32" t="s">
        <v>1580</v>
      </c>
      <c r="E458" s="23" t="s">
        <v>1753</v>
      </c>
      <c r="F458" s="32">
        <v>15000000</v>
      </c>
      <c r="G458" s="22"/>
      <c r="H458" s="32">
        <f t="shared" si="12"/>
        <v>675000</v>
      </c>
      <c r="I458" s="32">
        <v>450000</v>
      </c>
      <c r="J458" s="32">
        <v>225000</v>
      </c>
      <c r="K458" s="32">
        <v>0</v>
      </c>
      <c r="L458" s="23"/>
      <c r="M458" s="24"/>
    </row>
    <row r="459" spans="1:13" s="25" customFormat="1" ht="16.5" customHeight="1" x14ac:dyDescent="0.25">
      <c r="A459" s="7">
        <f t="shared" si="13"/>
        <v>448</v>
      </c>
      <c r="B459" s="12" t="s">
        <v>693</v>
      </c>
      <c r="C459" s="23" t="s">
        <v>1583</v>
      </c>
      <c r="D459" s="32" t="s">
        <v>1584</v>
      </c>
      <c r="E459" s="23" t="s">
        <v>1737</v>
      </c>
      <c r="F459" s="32">
        <v>12000000</v>
      </c>
      <c r="G459" s="22"/>
      <c r="H459" s="32">
        <f t="shared" si="12"/>
        <v>180000</v>
      </c>
      <c r="I459" s="32">
        <v>120000</v>
      </c>
      <c r="J459" s="32">
        <v>60000</v>
      </c>
      <c r="K459" s="32">
        <v>0</v>
      </c>
      <c r="L459" s="23"/>
      <c r="M459" s="24"/>
    </row>
    <row r="460" spans="1:13" s="25" customFormat="1" ht="16.5" customHeight="1" x14ac:dyDescent="0.25">
      <c r="A460" s="7">
        <f t="shared" si="13"/>
        <v>449</v>
      </c>
      <c r="B460" s="12" t="s">
        <v>694</v>
      </c>
      <c r="C460" s="23" t="s">
        <v>1585</v>
      </c>
      <c r="D460" s="32" t="s">
        <v>1586</v>
      </c>
      <c r="E460" s="23" t="s">
        <v>1738</v>
      </c>
      <c r="F460" s="32">
        <v>12000000</v>
      </c>
      <c r="G460" s="22"/>
      <c r="H460" s="32">
        <f t="shared" si="12"/>
        <v>180000</v>
      </c>
      <c r="I460" s="32">
        <v>120000</v>
      </c>
      <c r="J460" s="32">
        <v>60000</v>
      </c>
      <c r="K460" s="32">
        <v>0</v>
      </c>
      <c r="L460" s="23"/>
      <c r="M460" s="24"/>
    </row>
    <row r="461" spans="1:13" s="25" customFormat="1" ht="16.5" customHeight="1" x14ac:dyDescent="0.25">
      <c r="A461" s="7">
        <f t="shared" si="13"/>
        <v>450</v>
      </c>
      <c r="B461" s="12" t="s">
        <v>695</v>
      </c>
      <c r="C461" s="23" t="s">
        <v>1587</v>
      </c>
      <c r="D461" s="32" t="s">
        <v>1588</v>
      </c>
      <c r="E461" s="23" t="s">
        <v>1744</v>
      </c>
      <c r="F461" s="32">
        <v>8400000</v>
      </c>
      <c r="G461" s="22"/>
      <c r="H461" s="32">
        <f t="shared" ref="H461:H510" si="14">+I461+J461+K461</f>
        <v>126000</v>
      </c>
      <c r="I461" s="32">
        <v>84000</v>
      </c>
      <c r="J461" s="32">
        <v>42000</v>
      </c>
      <c r="K461" s="32">
        <v>0</v>
      </c>
      <c r="L461" s="23"/>
      <c r="M461" s="24"/>
    </row>
    <row r="462" spans="1:13" s="25" customFormat="1" ht="16.5" customHeight="1" x14ac:dyDescent="0.25">
      <c r="A462" s="7">
        <f t="shared" ref="A462:A503" si="15">+IF(B462&lt;&gt;B461,A461+1,A461)</f>
        <v>451</v>
      </c>
      <c r="B462" s="12" t="s">
        <v>696</v>
      </c>
      <c r="C462" s="23" t="s">
        <v>1589</v>
      </c>
      <c r="D462" s="32" t="s">
        <v>1590</v>
      </c>
      <c r="E462" s="23" t="s">
        <v>1779</v>
      </c>
      <c r="F462" s="32">
        <v>8400000</v>
      </c>
      <c r="G462" s="22"/>
      <c r="H462" s="32">
        <f t="shared" si="14"/>
        <v>588000</v>
      </c>
      <c r="I462" s="32">
        <v>420000</v>
      </c>
      <c r="J462" s="32">
        <v>168000</v>
      </c>
      <c r="K462" s="32">
        <v>0</v>
      </c>
      <c r="L462" s="23"/>
      <c r="M462" s="24"/>
    </row>
    <row r="463" spans="1:13" s="25" customFormat="1" ht="16.5" customHeight="1" x14ac:dyDescent="0.25">
      <c r="A463" s="7">
        <f t="shared" si="15"/>
        <v>452</v>
      </c>
      <c r="B463" s="12" t="s">
        <v>697</v>
      </c>
      <c r="C463" s="23" t="s">
        <v>1591</v>
      </c>
      <c r="D463" s="32" t="s">
        <v>1592</v>
      </c>
      <c r="E463" s="23" t="s">
        <v>1725</v>
      </c>
      <c r="F463" s="32">
        <v>17000000</v>
      </c>
      <c r="G463" s="22"/>
      <c r="H463" s="32">
        <f t="shared" si="14"/>
        <v>420000</v>
      </c>
      <c r="I463" s="32">
        <v>290000</v>
      </c>
      <c r="J463" s="32">
        <v>130000</v>
      </c>
      <c r="K463" s="32">
        <v>0</v>
      </c>
      <c r="L463" s="23"/>
      <c r="M463" s="24"/>
    </row>
    <row r="464" spans="1:13" s="25" customFormat="1" ht="16.5" customHeight="1" x14ac:dyDescent="0.25">
      <c r="A464" s="7">
        <f t="shared" si="15"/>
        <v>453</v>
      </c>
      <c r="B464" s="12" t="s">
        <v>698</v>
      </c>
      <c r="C464" s="23" t="s">
        <v>1593</v>
      </c>
      <c r="D464" s="32" t="s">
        <v>1594</v>
      </c>
      <c r="E464" s="23" t="s">
        <v>1753</v>
      </c>
      <c r="F464" s="32">
        <v>15000000</v>
      </c>
      <c r="G464" s="22"/>
      <c r="H464" s="32">
        <f t="shared" si="14"/>
        <v>675000</v>
      </c>
      <c r="I464" s="32">
        <v>450000</v>
      </c>
      <c r="J464" s="32">
        <v>225000</v>
      </c>
      <c r="K464" s="32">
        <v>0</v>
      </c>
      <c r="L464" s="23"/>
      <c r="M464" s="24"/>
    </row>
    <row r="465" spans="1:13" s="25" customFormat="1" ht="16.5" customHeight="1" x14ac:dyDescent="0.25">
      <c r="A465" s="7">
        <f t="shared" si="15"/>
        <v>454</v>
      </c>
      <c r="B465" s="12" t="s">
        <v>699</v>
      </c>
      <c r="C465" s="23" t="s">
        <v>1599</v>
      </c>
      <c r="D465" s="32" t="s">
        <v>1600</v>
      </c>
      <c r="E465" s="23" t="s">
        <v>1701</v>
      </c>
      <c r="F465" s="32">
        <v>15000000</v>
      </c>
      <c r="G465" s="22"/>
      <c r="H465" s="32">
        <f t="shared" si="14"/>
        <v>225000</v>
      </c>
      <c r="I465" s="32">
        <v>150000</v>
      </c>
      <c r="J465" s="32">
        <v>75000</v>
      </c>
      <c r="K465" s="32">
        <v>0</v>
      </c>
      <c r="L465" s="23"/>
      <c r="M465" s="24"/>
    </row>
    <row r="466" spans="1:13" s="25" customFormat="1" ht="16.5" customHeight="1" x14ac:dyDescent="0.25">
      <c r="A466" s="7">
        <f t="shared" si="15"/>
        <v>455</v>
      </c>
      <c r="B466" s="12" t="s">
        <v>700</v>
      </c>
      <c r="C466" s="23" t="s">
        <v>1601</v>
      </c>
      <c r="D466" s="32" t="s">
        <v>1602</v>
      </c>
      <c r="E466" s="23" t="s">
        <v>1726</v>
      </c>
      <c r="F466" s="32">
        <v>13000000</v>
      </c>
      <c r="G466" s="22"/>
      <c r="H466" s="32">
        <f t="shared" si="14"/>
        <v>360000</v>
      </c>
      <c r="I466" s="32">
        <v>250000</v>
      </c>
      <c r="J466" s="32">
        <v>110000</v>
      </c>
      <c r="K466" s="32">
        <v>0</v>
      </c>
      <c r="L466" s="23"/>
      <c r="M466" s="24"/>
    </row>
    <row r="467" spans="1:13" s="25" customFormat="1" ht="16.5" customHeight="1" x14ac:dyDescent="0.25">
      <c r="A467" s="7">
        <f t="shared" si="15"/>
        <v>456</v>
      </c>
      <c r="B467" s="12" t="s">
        <v>701</v>
      </c>
      <c r="C467" s="23" t="s">
        <v>1603</v>
      </c>
      <c r="D467" s="32" t="s">
        <v>1604</v>
      </c>
      <c r="E467" s="23" t="s">
        <v>1722</v>
      </c>
      <c r="F467" s="32">
        <v>10000000</v>
      </c>
      <c r="G467" s="22"/>
      <c r="H467" s="32">
        <f t="shared" si="14"/>
        <v>150000</v>
      </c>
      <c r="I467" s="32">
        <v>100000</v>
      </c>
      <c r="J467" s="32">
        <v>50000</v>
      </c>
      <c r="K467" s="32">
        <v>0</v>
      </c>
      <c r="L467" s="23"/>
      <c r="M467" s="24"/>
    </row>
    <row r="468" spans="1:13" s="25" customFormat="1" ht="16.5" customHeight="1" x14ac:dyDescent="0.25">
      <c r="A468" s="7">
        <f t="shared" si="15"/>
        <v>457</v>
      </c>
      <c r="B468" s="12" t="s">
        <v>702</v>
      </c>
      <c r="C468" s="23" t="s">
        <v>1605</v>
      </c>
      <c r="D468" s="32" t="s">
        <v>1606</v>
      </c>
      <c r="E468" s="23" t="s">
        <v>1739</v>
      </c>
      <c r="F468" s="32">
        <v>15000000</v>
      </c>
      <c r="G468" s="22"/>
      <c r="H468" s="32">
        <f t="shared" si="14"/>
        <v>225000</v>
      </c>
      <c r="I468" s="32">
        <v>150000</v>
      </c>
      <c r="J468" s="32">
        <v>75000</v>
      </c>
      <c r="K468" s="32">
        <v>0</v>
      </c>
      <c r="L468" s="23"/>
      <c r="M468" s="24"/>
    </row>
    <row r="469" spans="1:13" s="25" customFormat="1" ht="16.5" customHeight="1" x14ac:dyDescent="0.25">
      <c r="A469" s="7">
        <f t="shared" si="15"/>
        <v>458</v>
      </c>
      <c r="B469" s="12" t="s">
        <v>703</v>
      </c>
      <c r="C469" s="23" t="s">
        <v>1607</v>
      </c>
      <c r="D469" s="32" t="s">
        <v>1608</v>
      </c>
      <c r="E469" s="23" t="s">
        <v>1733</v>
      </c>
      <c r="F469" s="32">
        <v>20000000</v>
      </c>
      <c r="G469" s="22"/>
      <c r="H469" s="32">
        <f t="shared" si="14"/>
        <v>300000</v>
      </c>
      <c r="I469" s="32">
        <v>200000</v>
      </c>
      <c r="J469" s="32">
        <v>100000</v>
      </c>
      <c r="K469" s="32">
        <v>0</v>
      </c>
      <c r="L469" s="23"/>
      <c r="M469" s="24"/>
    </row>
    <row r="470" spans="1:13" s="25" customFormat="1" ht="16.5" customHeight="1" x14ac:dyDescent="0.25">
      <c r="A470" s="7">
        <f t="shared" si="15"/>
        <v>459</v>
      </c>
      <c r="B470" s="12" t="s">
        <v>704</v>
      </c>
      <c r="C470" s="23" t="s">
        <v>1609</v>
      </c>
      <c r="D470" s="32" t="s">
        <v>1610</v>
      </c>
      <c r="E470" s="23" t="s">
        <v>1779</v>
      </c>
      <c r="F470" s="32">
        <v>10000000</v>
      </c>
      <c r="G470" s="22"/>
      <c r="H470" s="32">
        <f t="shared" si="14"/>
        <v>700000</v>
      </c>
      <c r="I470" s="32">
        <v>500000</v>
      </c>
      <c r="J470" s="32">
        <v>200000</v>
      </c>
      <c r="K470" s="32">
        <v>0</v>
      </c>
      <c r="L470" s="23"/>
      <c r="M470" s="24"/>
    </row>
    <row r="471" spans="1:13" s="25" customFormat="1" ht="16.5" customHeight="1" x14ac:dyDescent="0.25">
      <c r="A471" s="7">
        <f t="shared" si="15"/>
        <v>460</v>
      </c>
      <c r="B471" s="12" t="s">
        <v>705</v>
      </c>
      <c r="C471" s="23" t="s">
        <v>1611</v>
      </c>
      <c r="D471" s="32" t="s">
        <v>1612</v>
      </c>
      <c r="E471" s="23" t="s">
        <v>1692</v>
      </c>
      <c r="F471" s="32">
        <v>8400000</v>
      </c>
      <c r="G471" s="22"/>
      <c r="H471" s="32">
        <f t="shared" si="14"/>
        <v>378000</v>
      </c>
      <c r="I471" s="32">
        <v>252000</v>
      </c>
      <c r="J471" s="32">
        <v>126000</v>
      </c>
      <c r="K471" s="32">
        <v>0</v>
      </c>
      <c r="L471" s="23"/>
      <c r="M471" s="24"/>
    </row>
    <row r="472" spans="1:13" s="25" customFormat="1" ht="16.5" customHeight="1" x14ac:dyDescent="0.25">
      <c r="A472" s="7">
        <f t="shared" si="15"/>
        <v>461</v>
      </c>
      <c r="B472" s="12" t="s">
        <v>706</v>
      </c>
      <c r="C472" s="23" t="s">
        <v>1613</v>
      </c>
      <c r="D472" s="32" t="s">
        <v>1614</v>
      </c>
      <c r="E472" s="23" t="s">
        <v>1759</v>
      </c>
      <c r="F472" s="32">
        <v>10000000</v>
      </c>
      <c r="G472" s="22"/>
      <c r="H472" s="32">
        <f t="shared" si="14"/>
        <v>450000</v>
      </c>
      <c r="I472" s="32">
        <v>300000</v>
      </c>
      <c r="J472" s="32">
        <v>150000</v>
      </c>
      <c r="K472" s="32">
        <v>0</v>
      </c>
      <c r="L472" s="23"/>
      <c r="M472" s="24"/>
    </row>
    <row r="473" spans="1:13" s="25" customFormat="1" ht="16.5" customHeight="1" x14ac:dyDescent="0.25">
      <c r="A473" s="7">
        <f t="shared" si="15"/>
        <v>462</v>
      </c>
      <c r="B473" s="12" t="s">
        <v>707</v>
      </c>
      <c r="C473" s="23" t="s">
        <v>1617</v>
      </c>
      <c r="D473" s="32" t="s">
        <v>1618</v>
      </c>
      <c r="E473" s="23" t="s">
        <v>1759</v>
      </c>
      <c r="F473" s="32">
        <v>10000000</v>
      </c>
      <c r="G473" s="22"/>
      <c r="H473" s="32">
        <f t="shared" si="14"/>
        <v>450000</v>
      </c>
      <c r="I473" s="32">
        <v>300000</v>
      </c>
      <c r="J473" s="32">
        <v>150000</v>
      </c>
      <c r="K473" s="32">
        <v>0</v>
      </c>
      <c r="L473" s="23"/>
      <c r="M473" s="24"/>
    </row>
    <row r="474" spans="1:13" s="25" customFormat="1" ht="16.5" customHeight="1" x14ac:dyDescent="0.25">
      <c r="A474" s="7">
        <f t="shared" si="15"/>
        <v>463</v>
      </c>
      <c r="B474" s="12" t="s">
        <v>708</v>
      </c>
      <c r="C474" s="23" t="s">
        <v>1619</v>
      </c>
      <c r="D474" s="32" t="s">
        <v>1620</v>
      </c>
      <c r="E474" s="23" t="s">
        <v>1710</v>
      </c>
      <c r="F474" s="32">
        <v>15000000</v>
      </c>
      <c r="G474" s="22"/>
      <c r="H474" s="32">
        <f t="shared" si="14"/>
        <v>225000</v>
      </c>
      <c r="I474" s="32">
        <v>150000</v>
      </c>
      <c r="J474" s="32">
        <v>75000</v>
      </c>
      <c r="K474" s="32">
        <v>0</v>
      </c>
      <c r="L474" s="23"/>
      <c r="M474" s="24"/>
    </row>
    <row r="475" spans="1:13" s="25" customFormat="1" ht="16.5" customHeight="1" x14ac:dyDescent="0.25">
      <c r="A475" s="7">
        <f t="shared" si="15"/>
        <v>464</v>
      </c>
      <c r="B475" s="12" t="s">
        <v>709</v>
      </c>
      <c r="C475" s="23" t="s">
        <v>1621</v>
      </c>
      <c r="D475" s="32" t="s">
        <v>1622</v>
      </c>
      <c r="E475" s="23" t="s">
        <v>1755</v>
      </c>
      <c r="F475" s="32">
        <v>11000000</v>
      </c>
      <c r="G475" s="22"/>
      <c r="H475" s="32">
        <f t="shared" si="14"/>
        <v>770000</v>
      </c>
      <c r="I475" s="32">
        <v>550000</v>
      </c>
      <c r="J475" s="32">
        <v>220000</v>
      </c>
      <c r="K475" s="32">
        <v>0</v>
      </c>
      <c r="L475" s="23"/>
      <c r="M475" s="24"/>
    </row>
    <row r="476" spans="1:13" s="25" customFormat="1" ht="16.5" customHeight="1" x14ac:dyDescent="0.25">
      <c r="A476" s="7">
        <f t="shared" si="15"/>
        <v>465</v>
      </c>
      <c r="B476" s="12" t="s">
        <v>710</v>
      </c>
      <c r="C476" s="23" t="s">
        <v>1623</v>
      </c>
      <c r="D476" s="32" t="s">
        <v>1624</v>
      </c>
      <c r="E476" s="23" t="s">
        <v>1762</v>
      </c>
      <c r="F476" s="32">
        <v>10000000</v>
      </c>
      <c r="G476" s="22"/>
      <c r="H476" s="32">
        <f t="shared" si="14"/>
        <v>450000</v>
      </c>
      <c r="I476" s="32">
        <v>300000</v>
      </c>
      <c r="J476" s="32">
        <v>150000</v>
      </c>
      <c r="K476" s="32">
        <v>0</v>
      </c>
      <c r="L476" s="23"/>
      <c r="M476" s="24"/>
    </row>
    <row r="477" spans="1:13" s="25" customFormat="1" ht="16.5" customHeight="1" x14ac:dyDescent="0.25">
      <c r="A477" s="7">
        <f t="shared" si="15"/>
        <v>466</v>
      </c>
      <c r="B477" s="12" t="s">
        <v>711</v>
      </c>
      <c r="C477" s="23" t="s">
        <v>1627</v>
      </c>
      <c r="D477" s="32" t="s">
        <v>1628</v>
      </c>
      <c r="E477" s="23" t="s">
        <v>1762</v>
      </c>
      <c r="F477" s="32">
        <v>15000000</v>
      </c>
      <c r="G477" s="22"/>
      <c r="H477" s="32">
        <f t="shared" si="14"/>
        <v>675000</v>
      </c>
      <c r="I477" s="32">
        <v>450000</v>
      </c>
      <c r="J477" s="32">
        <v>225000</v>
      </c>
      <c r="K477" s="32">
        <v>0</v>
      </c>
      <c r="L477" s="23"/>
      <c r="M477" s="24"/>
    </row>
    <row r="478" spans="1:13" s="25" customFormat="1" ht="16.5" customHeight="1" x14ac:dyDescent="0.25">
      <c r="A478" s="7">
        <f t="shared" si="15"/>
        <v>467</v>
      </c>
      <c r="B478" s="12" t="s">
        <v>712</v>
      </c>
      <c r="C478" s="23" t="s">
        <v>1629</v>
      </c>
      <c r="D478" s="32" t="s">
        <v>1630</v>
      </c>
      <c r="E478" s="23" t="s">
        <v>1762</v>
      </c>
      <c r="F478" s="32">
        <v>10000000</v>
      </c>
      <c r="G478" s="22"/>
      <c r="H478" s="32">
        <f t="shared" si="14"/>
        <v>450000</v>
      </c>
      <c r="I478" s="32">
        <v>300000</v>
      </c>
      <c r="J478" s="32">
        <v>150000</v>
      </c>
      <c r="K478" s="32">
        <v>0</v>
      </c>
      <c r="L478" s="23"/>
      <c r="M478" s="24"/>
    </row>
    <row r="479" spans="1:13" s="25" customFormat="1" ht="16.5" customHeight="1" x14ac:dyDescent="0.25">
      <c r="A479" s="7">
        <f t="shared" si="15"/>
        <v>468</v>
      </c>
      <c r="B479" s="12" t="s">
        <v>713</v>
      </c>
      <c r="C479" s="23" t="s">
        <v>1631</v>
      </c>
      <c r="D479" s="32" t="s">
        <v>1632</v>
      </c>
      <c r="E479" s="23" t="s">
        <v>1687</v>
      </c>
      <c r="F479" s="32">
        <v>8400000</v>
      </c>
      <c r="G479" s="22"/>
      <c r="H479" s="32">
        <f t="shared" si="14"/>
        <v>378000</v>
      </c>
      <c r="I479" s="32">
        <v>252000</v>
      </c>
      <c r="J479" s="32">
        <v>126000</v>
      </c>
      <c r="K479" s="32">
        <v>0</v>
      </c>
      <c r="L479" s="23"/>
      <c r="M479" s="24"/>
    </row>
    <row r="480" spans="1:13" s="25" customFormat="1" ht="16.5" customHeight="1" x14ac:dyDescent="0.25">
      <c r="A480" s="7">
        <f t="shared" si="15"/>
        <v>469</v>
      </c>
      <c r="B480" s="12" t="s">
        <v>714</v>
      </c>
      <c r="C480" s="23" t="s">
        <v>1633</v>
      </c>
      <c r="D480" s="32" t="s">
        <v>1634</v>
      </c>
      <c r="E480" s="23" t="s">
        <v>1779</v>
      </c>
      <c r="F480" s="32">
        <v>10000000</v>
      </c>
      <c r="G480" s="22"/>
      <c r="H480" s="32">
        <f t="shared" si="14"/>
        <v>700000</v>
      </c>
      <c r="I480" s="32">
        <v>500000</v>
      </c>
      <c r="J480" s="32">
        <v>200000</v>
      </c>
      <c r="K480" s="32">
        <v>0</v>
      </c>
      <c r="L480" s="23"/>
      <c r="M480" s="24"/>
    </row>
    <row r="481" spans="1:13" s="25" customFormat="1" ht="16.5" customHeight="1" x14ac:dyDescent="0.25">
      <c r="A481" s="7">
        <f t="shared" si="15"/>
        <v>470</v>
      </c>
      <c r="B481" s="12" t="s">
        <v>715</v>
      </c>
      <c r="C481" s="23" t="s">
        <v>1635</v>
      </c>
      <c r="D481" s="32" t="s">
        <v>1636</v>
      </c>
      <c r="E481" s="23" t="s">
        <v>1707</v>
      </c>
      <c r="F481" s="32">
        <v>20000000</v>
      </c>
      <c r="G481" s="22"/>
      <c r="H481" s="32">
        <f t="shared" si="14"/>
        <v>300000</v>
      </c>
      <c r="I481" s="32">
        <v>200000</v>
      </c>
      <c r="J481" s="32">
        <v>100000</v>
      </c>
      <c r="K481" s="32">
        <v>0</v>
      </c>
      <c r="L481" s="23"/>
      <c r="M481" s="24"/>
    </row>
    <row r="482" spans="1:13" s="25" customFormat="1" ht="16.5" customHeight="1" x14ac:dyDescent="0.25">
      <c r="A482" s="7">
        <f t="shared" si="15"/>
        <v>471</v>
      </c>
      <c r="B482" s="12" t="s">
        <v>716</v>
      </c>
      <c r="C482" s="23" t="s">
        <v>1639</v>
      </c>
      <c r="D482" s="32" t="s">
        <v>1352</v>
      </c>
      <c r="E482" s="23" t="s">
        <v>1720</v>
      </c>
      <c r="F482" s="32">
        <v>10000000</v>
      </c>
      <c r="G482" s="22"/>
      <c r="H482" s="32">
        <f t="shared" si="14"/>
        <v>150000</v>
      </c>
      <c r="I482" s="32">
        <v>100000</v>
      </c>
      <c r="J482" s="32">
        <v>50000</v>
      </c>
      <c r="K482" s="32">
        <v>0</v>
      </c>
      <c r="L482" s="23"/>
      <c r="M482" s="24"/>
    </row>
    <row r="483" spans="1:13" s="25" customFormat="1" ht="16.5" customHeight="1" x14ac:dyDescent="0.25">
      <c r="A483" s="7">
        <f t="shared" si="15"/>
        <v>472</v>
      </c>
      <c r="B483" s="12" t="s">
        <v>717</v>
      </c>
      <c r="C483" s="23" t="s">
        <v>1640</v>
      </c>
      <c r="D483" s="32" t="s">
        <v>1641</v>
      </c>
      <c r="E483" s="23" t="s">
        <v>1745</v>
      </c>
      <c r="F483" s="32">
        <v>12000000</v>
      </c>
      <c r="G483" s="22"/>
      <c r="H483" s="32">
        <f t="shared" si="14"/>
        <v>180000</v>
      </c>
      <c r="I483" s="32">
        <v>120000</v>
      </c>
      <c r="J483" s="32">
        <v>60000</v>
      </c>
      <c r="K483" s="32">
        <v>0</v>
      </c>
      <c r="L483" s="23"/>
      <c r="M483" s="24"/>
    </row>
    <row r="484" spans="1:13" s="25" customFormat="1" ht="16.5" customHeight="1" x14ac:dyDescent="0.25">
      <c r="A484" s="7">
        <f t="shared" si="15"/>
        <v>473</v>
      </c>
      <c r="B484" s="12" t="s">
        <v>718</v>
      </c>
      <c r="C484" s="23" t="s">
        <v>1642</v>
      </c>
      <c r="D484" s="32" t="s">
        <v>1643</v>
      </c>
      <c r="E484" s="23" t="s">
        <v>1758</v>
      </c>
      <c r="F484" s="32">
        <v>10000000</v>
      </c>
      <c r="G484" s="22"/>
      <c r="H484" s="32">
        <f t="shared" si="14"/>
        <v>450000</v>
      </c>
      <c r="I484" s="32">
        <v>300000</v>
      </c>
      <c r="J484" s="32">
        <v>150000</v>
      </c>
      <c r="K484" s="32">
        <v>0</v>
      </c>
      <c r="L484" s="23"/>
      <c r="M484" s="24"/>
    </row>
    <row r="485" spans="1:13" s="25" customFormat="1" ht="16.5" customHeight="1" x14ac:dyDescent="0.25">
      <c r="A485" s="7">
        <f t="shared" si="15"/>
        <v>474</v>
      </c>
      <c r="B485" s="12" t="s">
        <v>719</v>
      </c>
      <c r="C485" s="23" t="s">
        <v>1644</v>
      </c>
      <c r="D485" s="32" t="s">
        <v>1645</v>
      </c>
      <c r="E485" s="23" t="s">
        <v>1737</v>
      </c>
      <c r="F485" s="32">
        <v>15000000</v>
      </c>
      <c r="G485" s="22"/>
      <c r="H485" s="32">
        <f t="shared" si="14"/>
        <v>225000</v>
      </c>
      <c r="I485" s="32">
        <v>150000</v>
      </c>
      <c r="J485" s="32">
        <v>75000</v>
      </c>
      <c r="K485" s="32">
        <v>0</v>
      </c>
      <c r="L485" s="23"/>
      <c r="M485" s="24"/>
    </row>
    <row r="486" spans="1:13" s="25" customFormat="1" ht="16.5" customHeight="1" x14ac:dyDescent="0.25">
      <c r="A486" s="7">
        <f t="shared" si="15"/>
        <v>475</v>
      </c>
      <c r="B486" s="12" t="s">
        <v>720</v>
      </c>
      <c r="C486" s="23" t="s">
        <v>1646</v>
      </c>
      <c r="D486" s="32" t="s">
        <v>1647</v>
      </c>
      <c r="E486" s="23" t="s">
        <v>1705</v>
      </c>
      <c r="F486" s="32">
        <v>15000000</v>
      </c>
      <c r="G486" s="22"/>
      <c r="H486" s="32">
        <f t="shared" si="14"/>
        <v>225000</v>
      </c>
      <c r="I486" s="32">
        <v>150000</v>
      </c>
      <c r="J486" s="32">
        <v>75000</v>
      </c>
      <c r="K486" s="32">
        <v>0</v>
      </c>
      <c r="L486" s="23"/>
      <c r="M486" s="24"/>
    </row>
    <row r="487" spans="1:13" s="25" customFormat="1" ht="16.5" customHeight="1" x14ac:dyDescent="0.25">
      <c r="A487" s="7">
        <f t="shared" si="15"/>
        <v>476</v>
      </c>
      <c r="B487" s="12" t="s">
        <v>721</v>
      </c>
      <c r="C487" s="23" t="s">
        <v>1648</v>
      </c>
      <c r="D487" s="32" t="s">
        <v>1649</v>
      </c>
      <c r="E487" s="23" t="s">
        <v>1765</v>
      </c>
      <c r="F487" s="32">
        <v>11000000</v>
      </c>
      <c r="G487" s="22"/>
      <c r="H487" s="32">
        <f t="shared" si="14"/>
        <v>770000</v>
      </c>
      <c r="I487" s="32">
        <v>550000</v>
      </c>
      <c r="J487" s="32">
        <v>220000</v>
      </c>
      <c r="K487" s="32">
        <v>0</v>
      </c>
      <c r="L487" s="23"/>
      <c r="M487" s="24"/>
    </row>
    <row r="488" spans="1:13" s="25" customFormat="1" ht="16.5" customHeight="1" x14ac:dyDescent="0.25">
      <c r="A488" s="7">
        <f t="shared" si="15"/>
        <v>477</v>
      </c>
      <c r="B488" s="12" t="s">
        <v>722</v>
      </c>
      <c r="C488" s="23" t="s">
        <v>1650</v>
      </c>
      <c r="D488" s="32" t="s">
        <v>1651</v>
      </c>
      <c r="E488" s="23" t="s">
        <v>1699</v>
      </c>
      <c r="F488" s="32">
        <v>10000000</v>
      </c>
      <c r="G488" s="22"/>
      <c r="H488" s="32">
        <f t="shared" si="14"/>
        <v>150000</v>
      </c>
      <c r="I488" s="32">
        <v>100000</v>
      </c>
      <c r="J488" s="32">
        <v>50000</v>
      </c>
      <c r="K488" s="32">
        <v>0</v>
      </c>
      <c r="L488" s="23"/>
      <c r="M488" s="24"/>
    </row>
    <row r="489" spans="1:13" s="25" customFormat="1" ht="16.5" customHeight="1" x14ac:dyDescent="0.25">
      <c r="A489" s="7">
        <f t="shared" si="15"/>
        <v>478</v>
      </c>
      <c r="B489" s="12" t="s">
        <v>723</v>
      </c>
      <c r="C489" s="23" t="s">
        <v>1652</v>
      </c>
      <c r="D489" s="32" t="s">
        <v>1653</v>
      </c>
      <c r="E489" s="23" t="s">
        <v>1764</v>
      </c>
      <c r="F489" s="32">
        <v>20000000</v>
      </c>
      <c r="G489" s="22"/>
      <c r="H489" s="32">
        <f t="shared" si="14"/>
        <v>1150000</v>
      </c>
      <c r="I489" s="32">
        <v>750000</v>
      </c>
      <c r="J489" s="32">
        <v>400000</v>
      </c>
      <c r="K489" s="32">
        <v>0</v>
      </c>
      <c r="L489" s="23"/>
      <c r="M489" s="24"/>
    </row>
    <row r="490" spans="1:13" s="25" customFormat="1" ht="16.5" customHeight="1" x14ac:dyDescent="0.25">
      <c r="A490" s="7">
        <f t="shared" si="15"/>
        <v>479</v>
      </c>
      <c r="B490" s="12" t="s">
        <v>724</v>
      </c>
      <c r="C490" s="23" t="s">
        <v>1656</v>
      </c>
      <c r="D490" s="32" t="s">
        <v>1657</v>
      </c>
      <c r="E490" s="23" t="s">
        <v>1761</v>
      </c>
      <c r="F490" s="32">
        <v>12000000</v>
      </c>
      <c r="G490" s="22"/>
      <c r="H490" s="32">
        <f t="shared" si="14"/>
        <v>540000</v>
      </c>
      <c r="I490" s="32">
        <v>360000</v>
      </c>
      <c r="J490" s="32">
        <v>180000</v>
      </c>
      <c r="K490" s="32">
        <v>0</v>
      </c>
      <c r="L490" s="23"/>
      <c r="M490" s="24"/>
    </row>
    <row r="491" spans="1:13" s="25" customFormat="1" ht="16.5" customHeight="1" x14ac:dyDescent="0.25">
      <c r="A491" s="7">
        <f t="shared" si="15"/>
        <v>480</v>
      </c>
      <c r="B491" s="12" t="s">
        <v>725</v>
      </c>
      <c r="C491" s="23" t="s">
        <v>1658</v>
      </c>
      <c r="D491" s="32" t="s">
        <v>1659</v>
      </c>
      <c r="E491" s="23" t="s">
        <v>1759</v>
      </c>
      <c r="F491" s="32">
        <v>15000000</v>
      </c>
      <c r="G491" s="22"/>
      <c r="H491" s="32">
        <f t="shared" si="14"/>
        <v>675000</v>
      </c>
      <c r="I491" s="32">
        <v>450000</v>
      </c>
      <c r="J491" s="32">
        <v>225000</v>
      </c>
      <c r="K491" s="32">
        <v>0</v>
      </c>
      <c r="L491" s="23"/>
      <c r="M491" s="24"/>
    </row>
    <row r="492" spans="1:13" s="25" customFormat="1" ht="16.5" customHeight="1" x14ac:dyDescent="0.25">
      <c r="A492" s="7">
        <f t="shared" si="15"/>
        <v>481</v>
      </c>
      <c r="B492" s="12" t="s">
        <v>726</v>
      </c>
      <c r="C492" s="23" t="s">
        <v>1660</v>
      </c>
      <c r="D492" s="32" t="s">
        <v>1661</v>
      </c>
      <c r="E492" s="23" t="s">
        <v>1731</v>
      </c>
      <c r="F492" s="32">
        <v>20000000</v>
      </c>
      <c r="G492" s="22"/>
      <c r="H492" s="32">
        <f t="shared" si="14"/>
        <v>300000</v>
      </c>
      <c r="I492" s="32">
        <v>200000</v>
      </c>
      <c r="J492" s="32">
        <v>100000</v>
      </c>
      <c r="K492" s="32">
        <v>0</v>
      </c>
      <c r="L492" s="23"/>
      <c r="M492" s="24"/>
    </row>
    <row r="493" spans="1:13" s="25" customFormat="1" ht="16.5" customHeight="1" x14ac:dyDescent="0.25">
      <c r="A493" s="7">
        <f t="shared" si="15"/>
        <v>482</v>
      </c>
      <c r="B493" s="12" t="s">
        <v>727</v>
      </c>
      <c r="C493" s="23" t="s">
        <v>1662</v>
      </c>
      <c r="D493" s="32" t="s">
        <v>1663</v>
      </c>
      <c r="E493" s="23" t="s">
        <v>1752</v>
      </c>
      <c r="F493" s="32">
        <v>15000000</v>
      </c>
      <c r="G493" s="22"/>
      <c r="H493" s="32">
        <f t="shared" si="14"/>
        <v>675000</v>
      </c>
      <c r="I493" s="32">
        <v>450000</v>
      </c>
      <c r="J493" s="32">
        <v>225000</v>
      </c>
      <c r="K493" s="32">
        <v>0</v>
      </c>
      <c r="L493" s="23"/>
      <c r="M493" s="24"/>
    </row>
    <row r="494" spans="1:13" s="25" customFormat="1" ht="16.5" customHeight="1" x14ac:dyDescent="0.25">
      <c r="A494" s="7">
        <f t="shared" si="15"/>
        <v>483</v>
      </c>
      <c r="B494" s="12" t="s">
        <v>728</v>
      </c>
      <c r="C494" s="23" t="s">
        <v>1664</v>
      </c>
      <c r="D494" s="32" t="s">
        <v>1665</v>
      </c>
      <c r="E494" s="23" t="s">
        <v>1705</v>
      </c>
      <c r="F494" s="32">
        <v>25000000</v>
      </c>
      <c r="G494" s="22"/>
      <c r="H494" s="32">
        <f t="shared" si="14"/>
        <v>375000</v>
      </c>
      <c r="I494" s="32">
        <v>250000</v>
      </c>
      <c r="J494" s="32">
        <v>125000</v>
      </c>
      <c r="K494" s="32">
        <v>0</v>
      </c>
      <c r="L494" s="23"/>
      <c r="M494" s="24"/>
    </row>
    <row r="495" spans="1:13" s="25" customFormat="1" ht="16.5" customHeight="1" x14ac:dyDescent="0.25">
      <c r="A495" s="7">
        <f t="shared" si="15"/>
        <v>484</v>
      </c>
      <c r="B495" s="12" t="s">
        <v>729</v>
      </c>
      <c r="C495" s="23" t="s">
        <v>1666</v>
      </c>
      <c r="D495" s="32" t="s">
        <v>1667</v>
      </c>
      <c r="E495" s="23" t="s">
        <v>1712</v>
      </c>
      <c r="F495" s="32">
        <v>15000000</v>
      </c>
      <c r="G495" s="22"/>
      <c r="H495" s="32">
        <f t="shared" si="14"/>
        <v>225000</v>
      </c>
      <c r="I495" s="32">
        <v>150000</v>
      </c>
      <c r="J495" s="32">
        <v>75000</v>
      </c>
      <c r="K495" s="32">
        <v>0</v>
      </c>
      <c r="L495" s="23"/>
      <c r="M495" s="24"/>
    </row>
    <row r="496" spans="1:13" s="25" customFormat="1" ht="16.5" customHeight="1" x14ac:dyDescent="0.25">
      <c r="A496" s="7">
        <f t="shared" si="15"/>
        <v>485</v>
      </c>
      <c r="B496" s="12" t="s">
        <v>730</v>
      </c>
      <c r="C496" s="23" t="s">
        <v>1668</v>
      </c>
      <c r="D496" s="32" t="s">
        <v>1669</v>
      </c>
      <c r="E496" s="23" t="s">
        <v>1779</v>
      </c>
      <c r="F496" s="32">
        <v>10000000</v>
      </c>
      <c r="G496" s="22"/>
      <c r="H496" s="32">
        <f t="shared" si="14"/>
        <v>700000</v>
      </c>
      <c r="I496" s="32">
        <v>500000</v>
      </c>
      <c r="J496" s="32">
        <v>200000</v>
      </c>
      <c r="K496" s="32">
        <v>0</v>
      </c>
      <c r="L496" s="23"/>
      <c r="M496" s="24"/>
    </row>
    <row r="497" spans="1:13" s="25" customFormat="1" ht="16.5" customHeight="1" x14ac:dyDescent="0.25">
      <c r="A497" s="7">
        <f t="shared" si="15"/>
        <v>486</v>
      </c>
      <c r="B497" s="12" t="s">
        <v>731</v>
      </c>
      <c r="C497" s="23" t="s">
        <v>1670</v>
      </c>
      <c r="D497" s="32" t="s">
        <v>1671</v>
      </c>
      <c r="E497" s="23" t="s">
        <v>1697</v>
      </c>
      <c r="F497" s="32">
        <v>60000000</v>
      </c>
      <c r="G497" s="22"/>
      <c r="H497" s="32">
        <f t="shared" si="14"/>
        <v>300000</v>
      </c>
      <c r="I497" s="32">
        <v>0</v>
      </c>
      <c r="J497" s="32">
        <v>300000</v>
      </c>
      <c r="K497" s="32">
        <v>0</v>
      </c>
      <c r="L497" s="23"/>
      <c r="M497" s="24"/>
    </row>
    <row r="498" spans="1:13" s="25" customFormat="1" ht="16.5" customHeight="1" x14ac:dyDescent="0.25">
      <c r="A498" s="7">
        <f t="shared" si="15"/>
        <v>487</v>
      </c>
      <c r="B498" s="12" t="s">
        <v>732</v>
      </c>
      <c r="C498" s="23" t="s">
        <v>1672</v>
      </c>
      <c r="D498" s="32" t="s">
        <v>1673</v>
      </c>
      <c r="E498" s="23" t="s">
        <v>1707</v>
      </c>
      <c r="F498" s="32">
        <v>11000000</v>
      </c>
      <c r="G498" s="22"/>
      <c r="H498" s="32">
        <f t="shared" si="14"/>
        <v>330000</v>
      </c>
      <c r="I498" s="32">
        <v>150000</v>
      </c>
      <c r="J498" s="32">
        <v>180000</v>
      </c>
      <c r="K498" s="32">
        <v>0</v>
      </c>
      <c r="L498" s="23"/>
      <c r="M498" s="24"/>
    </row>
    <row r="499" spans="1:13" s="25" customFormat="1" ht="16.5" customHeight="1" x14ac:dyDescent="0.25">
      <c r="A499" s="7">
        <f t="shared" si="15"/>
        <v>488</v>
      </c>
      <c r="B499" s="12" t="s">
        <v>733</v>
      </c>
      <c r="C499" s="23" t="s">
        <v>1674</v>
      </c>
      <c r="D499" s="32" t="s">
        <v>1675</v>
      </c>
      <c r="E499" s="23" t="s">
        <v>1700</v>
      </c>
      <c r="F499" s="32">
        <v>20000000</v>
      </c>
      <c r="G499" s="22"/>
      <c r="H499" s="32">
        <f t="shared" si="14"/>
        <v>300000</v>
      </c>
      <c r="I499" s="32">
        <v>200000</v>
      </c>
      <c r="J499" s="32">
        <v>100000</v>
      </c>
      <c r="K499" s="32">
        <v>0</v>
      </c>
      <c r="L499" s="23"/>
      <c r="M499" s="24"/>
    </row>
    <row r="500" spans="1:13" s="25" customFormat="1" ht="16.5" customHeight="1" x14ac:dyDescent="0.25">
      <c r="A500" s="7">
        <f t="shared" si="15"/>
        <v>489</v>
      </c>
      <c r="B500" s="12" t="s">
        <v>734</v>
      </c>
      <c r="C500" s="23" t="s">
        <v>1676</v>
      </c>
      <c r="D500" s="32" t="s">
        <v>803</v>
      </c>
      <c r="E500" s="23" t="s">
        <v>1758</v>
      </c>
      <c r="F500" s="32">
        <v>13000000</v>
      </c>
      <c r="G500" s="22"/>
      <c r="H500" s="32">
        <f t="shared" si="14"/>
        <v>585000</v>
      </c>
      <c r="I500" s="32">
        <v>390000</v>
      </c>
      <c r="J500" s="32">
        <v>195000</v>
      </c>
      <c r="K500" s="32">
        <v>0</v>
      </c>
      <c r="L500" s="23"/>
      <c r="M500" s="24"/>
    </row>
    <row r="501" spans="1:13" s="25" customFormat="1" ht="16.5" customHeight="1" x14ac:dyDescent="0.25">
      <c r="A501" s="7">
        <f t="shared" si="15"/>
        <v>490</v>
      </c>
      <c r="B501" s="12" t="s">
        <v>735</v>
      </c>
      <c r="C501" s="23" t="s">
        <v>1677</v>
      </c>
      <c r="D501" s="32" t="s">
        <v>1678</v>
      </c>
      <c r="E501" s="23" t="s">
        <v>1698</v>
      </c>
      <c r="F501" s="32">
        <v>10000000</v>
      </c>
      <c r="G501" s="22"/>
      <c r="H501" s="32">
        <f t="shared" si="14"/>
        <v>150000</v>
      </c>
      <c r="I501" s="32">
        <v>100000</v>
      </c>
      <c r="J501" s="32">
        <v>50000</v>
      </c>
      <c r="K501" s="32">
        <v>0</v>
      </c>
      <c r="L501" s="23"/>
      <c r="M501" s="24"/>
    </row>
    <row r="502" spans="1:13" s="25" customFormat="1" ht="16.5" customHeight="1" x14ac:dyDescent="0.25">
      <c r="A502" s="7">
        <f t="shared" si="15"/>
        <v>491</v>
      </c>
      <c r="B502" s="12" t="s">
        <v>736</v>
      </c>
      <c r="C502" s="23" t="s">
        <v>1232</v>
      </c>
      <c r="D502" s="32" t="s">
        <v>1679</v>
      </c>
      <c r="E502" s="23" t="s">
        <v>1702</v>
      </c>
      <c r="F502" s="32">
        <v>11000000</v>
      </c>
      <c r="G502" s="22"/>
      <c r="H502" s="32">
        <f t="shared" si="14"/>
        <v>195000</v>
      </c>
      <c r="I502" s="32">
        <v>130000</v>
      </c>
      <c r="J502" s="32">
        <v>65000</v>
      </c>
      <c r="K502" s="32">
        <v>0</v>
      </c>
      <c r="L502" s="23"/>
      <c r="M502" s="24"/>
    </row>
    <row r="503" spans="1:13" s="25" customFormat="1" ht="16.5" customHeight="1" x14ac:dyDescent="0.25">
      <c r="A503" s="7">
        <f t="shared" si="15"/>
        <v>492</v>
      </c>
      <c r="B503" s="12" t="s">
        <v>737</v>
      </c>
      <c r="C503" s="23" t="s">
        <v>1682</v>
      </c>
      <c r="D503" s="32" t="s">
        <v>1683</v>
      </c>
      <c r="E503" s="23" t="s">
        <v>1710</v>
      </c>
      <c r="F503" s="32">
        <v>15000000</v>
      </c>
      <c r="G503" s="22"/>
      <c r="H503" s="32">
        <f t="shared" si="14"/>
        <v>225000</v>
      </c>
      <c r="I503" s="32">
        <v>150000</v>
      </c>
      <c r="J503" s="32">
        <v>75000</v>
      </c>
      <c r="K503" s="32">
        <v>0</v>
      </c>
      <c r="L503" s="23"/>
      <c r="M503" s="24"/>
    </row>
    <row r="504" spans="1:13" s="25" customFormat="1" ht="16.5" customHeight="1" x14ac:dyDescent="0.25">
      <c r="A504" s="7">
        <f t="shared" ref="A504:A510" si="16">+IF(B504&lt;&gt;B503,A503+1,A503)</f>
        <v>493</v>
      </c>
      <c r="B504" s="12" t="s">
        <v>738</v>
      </c>
      <c r="C504" s="23" t="s">
        <v>1680</v>
      </c>
      <c r="D504" s="32" t="s">
        <v>1681</v>
      </c>
      <c r="E504" s="23" t="s">
        <v>1762</v>
      </c>
      <c r="F504" s="32">
        <v>12000000</v>
      </c>
      <c r="G504" s="22"/>
      <c r="H504" s="32">
        <f t="shared" si="14"/>
        <v>540000</v>
      </c>
      <c r="I504" s="32">
        <v>360000</v>
      </c>
      <c r="J504" s="32">
        <v>180000</v>
      </c>
      <c r="K504" s="32">
        <v>0</v>
      </c>
      <c r="L504" s="23"/>
      <c r="M504" s="24"/>
    </row>
    <row r="505" spans="1:13" s="25" customFormat="1" ht="16.5" customHeight="1" x14ac:dyDescent="0.25">
      <c r="A505" s="7">
        <f t="shared" si="16"/>
        <v>494</v>
      </c>
      <c r="B505" s="12" t="s">
        <v>230</v>
      </c>
      <c r="C505" s="12" t="s">
        <v>231</v>
      </c>
      <c r="D505" s="32" t="s">
        <v>232</v>
      </c>
      <c r="E505" s="23" t="s">
        <v>1779</v>
      </c>
      <c r="F505" s="32">
        <v>8400000</v>
      </c>
      <c r="G505" s="22"/>
      <c r="H505" s="32">
        <f t="shared" si="14"/>
        <v>588000</v>
      </c>
      <c r="I505" s="32">
        <v>420000</v>
      </c>
      <c r="J505" s="32">
        <v>168000</v>
      </c>
      <c r="K505" s="32">
        <v>0</v>
      </c>
      <c r="L505" s="23"/>
      <c r="M505" s="24"/>
    </row>
    <row r="506" spans="1:13" s="25" customFormat="1" ht="16.5" customHeight="1" x14ac:dyDescent="0.25">
      <c r="A506" s="7">
        <f t="shared" si="16"/>
        <v>495</v>
      </c>
      <c r="B506" s="12" t="s">
        <v>236</v>
      </c>
      <c r="C506" s="12" t="s">
        <v>237</v>
      </c>
      <c r="D506" s="32" t="s">
        <v>238</v>
      </c>
      <c r="E506" s="23" t="s">
        <v>1704</v>
      </c>
      <c r="F506" s="32">
        <v>8400000</v>
      </c>
      <c r="G506" s="22"/>
      <c r="H506" s="32">
        <f t="shared" si="14"/>
        <v>126000</v>
      </c>
      <c r="I506" s="32">
        <v>84000</v>
      </c>
      <c r="J506" s="32">
        <v>42000</v>
      </c>
      <c r="K506" s="32">
        <v>0</v>
      </c>
      <c r="L506" s="23"/>
      <c r="M506" s="24"/>
    </row>
    <row r="507" spans="1:13" s="25" customFormat="1" ht="16.5" customHeight="1" x14ac:dyDescent="0.25">
      <c r="A507" s="7">
        <f t="shared" si="16"/>
        <v>496</v>
      </c>
      <c r="B507" s="12" t="s">
        <v>233</v>
      </c>
      <c r="C507" s="12" t="s">
        <v>234</v>
      </c>
      <c r="D507" s="32" t="s">
        <v>235</v>
      </c>
      <c r="E507" s="23" t="s">
        <v>1779</v>
      </c>
      <c r="F507" s="32">
        <v>10000000</v>
      </c>
      <c r="G507" s="22"/>
      <c r="H507" s="32">
        <f t="shared" si="14"/>
        <v>2892300</v>
      </c>
      <c r="I507" s="32">
        <v>500000</v>
      </c>
      <c r="J507" s="32">
        <v>200000</v>
      </c>
      <c r="K507" s="32">
        <v>2192300</v>
      </c>
      <c r="L507" s="23"/>
      <c r="M507" s="24"/>
    </row>
    <row r="508" spans="1:13" s="25" customFormat="1" ht="15.75" customHeight="1" x14ac:dyDescent="0.25">
      <c r="A508" s="7">
        <f t="shared" si="16"/>
        <v>497</v>
      </c>
      <c r="B508" s="29" t="s">
        <v>239</v>
      </c>
      <c r="C508" s="30" t="s">
        <v>240</v>
      </c>
      <c r="D508" s="32" t="s">
        <v>241</v>
      </c>
      <c r="E508" s="23" t="s">
        <v>1757</v>
      </c>
      <c r="F508" s="32">
        <v>8400000</v>
      </c>
      <c r="G508" s="22"/>
      <c r="H508" s="32">
        <f t="shared" si="14"/>
        <v>588000</v>
      </c>
      <c r="I508" s="32">
        <v>420000</v>
      </c>
      <c r="J508" s="32">
        <v>168000</v>
      </c>
      <c r="K508" s="32">
        <v>0</v>
      </c>
      <c r="L508" s="23"/>
      <c r="M508" s="24"/>
    </row>
    <row r="509" spans="1:13" s="25" customFormat="1" ht="15.75" customHeight="1" x14ac:dyDescent="0.25">
      <c r="A509" s="7">
        <f t="shared" si="16"/>
        <v>498</v>
      </c>
      <c r="B509" s="12" t="s">
        <v>185</v>
      </c>
      <c r="C509" s="12" t="s">
        <v>186</v>
      </c>
      <c r="D509" s="32" t="s">
        <v>187</v>
      </c>
      <c r="E509" s="23" t="s">
        <v>1779</v>
      </c>
      <c r="F509" s="32">
        <v>8400000</v>
      </c>
      <c r="G509" s="22"/>
      <c r="H509" s="32">
        <f t="shared" si="14"/>
        <v>588000</v>
      </c>
      <c r="I509" s="32">
        <v>420000</v>
      </c>
      <c r="J509" s="32">
        <v>168000</v>
      </c>
      <c r="K509" s="32">
        <v>0</v>
      </c>
      <c r="L509" s="23"/>
      <c r="M509" s="24"/>
    </row>
    <row r="510" spans="1:13" s="25" customFormat="1" ht="16.5" customHeight="1" x14ac:dyDescent="0.25">
      <c r="A510" s="7">
        <f t="shared" si="16"/>
        <v>499</v>
      </c>
      <c r="B510" s="12" t="s">
        <v>1685</v>
      </c>
      <c r="C510" s="12" t="s">
        <v>1129</v>
      </c>
      <c r="D510" s="32" t="s">
        <v>1686</v>
      </c>
      <c r="E510" s="23" t="s">
        <v>1741</v>
      </c>
      <c r="F510" s="32">
        <v>19000000</v>
      </c>
      <c r="G510" s="22"/>
      <c r="H510" s="32">
        <f t="shared" si="14"/>
        <v>285000</v>
      </c>
      <c r="I510" s="32">
        <v>190000</v>
      </c>
      <c r="J510" s="32">
        <v>95000</v>
      </c>
      <c r="K510" s="32">
        <v>0</v>
      </c>
      <c r="L510" s="23"/>
      <c r="M510" s="24"/>
    </row>
    <row r="511" spans="1:13" s="26" customFormat="1" ht="16.5" x14ac:dyDescent="0.25">
      <c r="A511" s="45" t="s">
        <v>24</v>
      </c>
      <c r="B511" s="45"/>
      <c r="C511" s="45"/>
      <c r="D511" s="45"/>
      <c r="E511" s="45"/>
      <c r="G511" s="45" t="s">
        <v>25</v>
      </c>
      <c r="H511" s="45"/>
      <c r="I511" s="45"/>
      <c r="J511" s="37"/>
      <c r="K511" s="37"/>
      <c r="L511" s="46"/>
      <c r="M511" s="46"/>
    </row>
    <row r="512" spans="1:13" s="1" customFormat="1" ht="16.5" x14ac:dyDescent="0.25">
      <c r="A512" s="39" t="s">
        <v>28</v>
      </c>
      <c r="B512" s="39"/>
      <c r="C512" s="39"/>
      <c r="D512" s="39"/>
      <c r="E512" s="39"/>
      <c r="G512" s="40" t="s">
        <v>28</v>
      </c>
      <c r="H512" s="40"/>
      <c r="I512" s="40"/>
      <c r="J512" s="37"/>
      <c r="K512" s="37"/>
      <c r="L512" s="40"/>
      <c r="M512" s="40"/>
    </row>
    <row r="513" spans="1:11" ht="16.5" x14ac:dyDescent="0.25">
      <c r="A513" s="27"/>
      <c r="B513" s="27"/>
      <c r="C513" s="27"/>
      <c r="D513" s="27"/>
      <c r="E513" s="27"/>
      <c r="F513" s="27"/>
      <c r="G513" s="27"/>
      <c r="H513" s="38"/>
      <c r="I513" s="38"/>
      <c r="J513" s="38"/>
      <c r="K513" s="38"/>
    </row>
  </sheetData>
  <autoFilter ref="A11:M512" xr:uid="{90F807C6-8251-475F-9ECE-F9C6058098BE}"/>
  <mergeCells count="21"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512:E512"/>
    <mergeCell ref="G512:I512"/>
    <mergeCell ref="L512:M512"/>
    <mergeCell ref="D9:D10"/>
    <mergeCell ref="E9:E10"/>
    <mergeCell ref="F9:F10"/>
    <mergeCell ref="G9:G10"/>
    <mergeCell ref="H9:K9"/>
    <mergeCell ref="A511:E511"/>
    <mergeCell ref="G511:I511"/>
    <mergeCell ref="L511:M5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</sheetPr>
  <dimension ref="A1:I68"/>
  <sheetViews>
    <sheetView zoomScale="80" zoomScaleNormal="80" workbookViewId="0">
      <selection activeCell="E18" sqref="E18"/>
    </sheetView>
  </sheetViews>
  <sheetFormatPr defaultRowHeight="15" x14ac:dyDescent="0.25"/>
  <cols>
    <col min="1" max="1" width="12.140625" customWidth="1"/>
    <col min="2" max="2" width="23.5703125" customWidth="1"/>
    <col min="3" max="3" width="20" customWidth="1"/>
    <col min="4" max="4" width="24.7109375" customWidth="1"/>
    <col min="5" max="5" width="22.5703125" customWidth="1"/>
    <col min="6" max="6" width="19.5703125" customWidth="1"/>
    <col min="7" max="7" width="16.140625" customWidth="1"/>
    <col min="8" max="8" width="17.42578125" customWidth="1"/>
    <col min="9" max="9" width="65.42578125" customWidth="1"/>
  </cols>
  <sheetData>
    <row r="1" spans="1:9" ht="18.75" customHeight="1" x14ac:dyDescent="0.25">
      <c r="A1" s="11" t="s">
        <v>29</v>
      </c>
      <c r="B1" s="11"/>
      <c r="H1" s="47" t="s">
        <v>0</v>
      </c>
      <c r="I1" s="48"/>
    </row>
    <row r="2" spans="1:9" ht="16.5" x14ac:dyDescent="0.25">
      <c r="A2" s="9" t="s">
        <v>31</v>
      </c>
    </row>
    <row r="3" spans="1:9" ht="16.5" x14ac:dyDescent="0.25">
      <c r="A3" s="10" t="s">
        <v>47</v>
      </c>
    </row>
    <row r="4" spans="1:9" ht="16.5" x14ac:dyDescent="0.25">
      <c r="A4" s="10"/>
    </row>
    <row r="5" spans="1:9" ht="18.75" customHeight="1" x14ac:dyDescent="0.25">
      <c r="A5" s="55" t="s">
        <v>244</v>
      </c>
      <c r="B5" s="55"/>
      <c r="C5" s="55"/>
      <c r="D5" s="55"/>
      <c r="E5" s="55"/>
      <c r="F5" s="55"/>
      <c r="G5" s="55"/>
      <c r="H5" s="55"/>
      <c r="I5" s="55"/>
    </row>
    <row r="6" spans="1:9" ht="18.75" customHeight="1" x14ac:dyDescent="0.25">
      <c r="A6" s="55"/>
      <c r="B6" s="55"/>
      <c r="C6" s="55"/>
      <c r="D6" s="55"/>
      <c r="E6" s="55"/>
      <c r="F6" s="55"/>
      <c r="G6" s="55"/>
      <c r="H6" s="55"/>
      <c r="I6" s="55"/>
    </row>
    <row r="7" spans="1:9" ht="18.75" x14ac:dyDescent="0.3">
      <c r="A7" s="53" t="s">
        <v>32</v>
      </c>
      <c r="B7" s="53"/>
      <c r="C7" s="53"/>
      <c r="D7" s="53"/>
      <c r="E7" s="53"/>
      <c r="F7" s="53"/>
      <c r="G7" s="53"/>
      <c r="H7" s="53"/>
      <c r="I7" s="53"/>
    </row>
    <row r="8" spans="1:9" ht="18.75" x14ac:dyDescent="0.3">
      <c r="A8" s="2"/>
      <c r="B8" s="1"/>
      <c r="C8" s="1"/>
      <c r="D8" s="1"/>
      <c r="E8" s="1"/>
      <c r="F8" s="1"/>
      <c r="G8" s="1"/>
      <c r="H8" s="54" t="s">
        <v>1</v>
      </c>
      <c r="I8" s="54"/>
    </row>
    <row r="9" spans="1:9" ht="16.5" x14ac:dyDescent="0.25">
      <c r="A9" s="56" t="s">
        <v>2</v>
      </c>
      <c r="B9" s="59" t="s">
        <v>3</v>
      </c>
      <c r="C9" s="59"/>
      <c r="D9" s="59" t="s">
        <v>4</v>
      </c>
      <c r="E9" s="59"/>
      <c r="F9" s="59"/>
      <c r="G9" s="59"/>
      <c r="H9" s="51" t="s">
        <v>5</v>
      </c>
      <c r="I9" s="51" t="s">
        <v>6</v>
      </c>
    </row>
    <row r="10" spans="1:9" x14ac:dyDescent="0.25">
      <c r="A10" s="58"/>
      <c r="B10" s="56" t="s">
        <v>7</v>
      </c>
      <c r="C10" s="56" t="s">
        <v>8</v>
      </c>
      <c r="D10" s="56" t="s">
        <v>9</v>
      </c>
      <c r="E10" s="56" t="s">
        <v>10</v>
      </c>
      <c r="F10" s="56" t="s">
        <v>11</v>
      </c>
      <c r="G10" s="42" t="s">
        <v>242</v>
      </c>
      <c r="H10" s="51"/>
      <c r="I10" s="51"/>
    </row>
    <row r="11" spans="1:9" x14ac:dyDescent="0.25">
      <c r="A11" s="57"/>
      <c r="B11" s="57"/>
      <c r="C11" s="57"/>
      <c r="D11" s="57"/>
      <c r="E11" s="57"/>
      <c r="F11" s="57"/>
      <c r="G11" s="43"/>
      <c r="H11" s="51"/>
      <c r="I11" s="51"/>
    </row>
    <row r="12" spans="1:9" x14ac:dyDescent="0.25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4" t="s">
        <v>18</v>
      </c>
      <c r="G12" s="4" t="s">
        <v>19</v>
      </c>
      <c r="H12" s="3" t="s">
        <v>20</v>
      </c>
      <c r="I12" s="3" t="s">
        <v>21</v>
      </c>
    </row>
    <row r="13" spans="1:9" ht="16.5" x14ac:dyDescent="0.25">
      <c r="A13" s="5" t="s">
        <v>22</v>
      </c>
      <c r="B13" s="6" t="s">
        <v>23</v>
      </c>
      <c r="C13" s="6"/>
      <c r="D13" s="6"/>
      <c r="E13" s="6"/>
      <c r="F13" s="6"/>
      <c r="G13" s="6"/>
      <c r="H13" s="6"/>
      <c r="I13" s="6"/>
    </row>
    <row r="14" spans="1:9" ht="16.5" customHeight="1" x14ac:dyDescent="0.25">
      <c r="A14" s="7">
        <v>1</v>
      </c>
      <c r="B14" s="12" t="s">
        <v>48</v>
      </c>
      <c r="C14" s="12" t="s">
        <v>49</v>
      </c>
      <c r="D14" s="12" t="s">
        <v>50</v>
      </c>
      <c r="E14" s="12" t="s">
        <v>51</v>
      </c>
      <c r="F14" s="13">
        <v>6000000</v>
      </c>
      <c r="G14" s="14" t="s">
        <v>243</v>
      </c>
      <c r="H14" s="12"/>
      <c r="I14" s="15"/>
    </row>
    <row r="15" spans="1:9" ht="16.5" customHeight="1" x14ac:dyDescent="0.25">
      <c r="A15" s="7">
        <v>2</v>
      </c>
      <c r="B15" s="12" t="s">
        <v>52</v>
      </c>
      <c r="C15" s="12" t="s">
        <v>53</v>
      </c>
      <c r="D15" s="12" t="s">
        <v>54</v>
      </c>
      <c r="E15" s="12" t="s">
        <v>55</v>
      </c>
      <c r="F15" s="13">
        <v>8300000</v>
      </c>
      <c r="G15" s="14" t="s">
        <v>243</v>
      </c>
      <c r="H15" s="12"/>
      <c r="I15" s="15"/>
    </row>
    <row r="16" spans="1:9" ht="16.5" customHeight="1" x14ac:dyDescent="0.25">
      <c r="A16" s="7">
        <v>3</v>
      </c>
      <c r="B16" s="12" t="s">
        <v>56</v>
      </c>
      <c r="C16" s="12" t="s">
        <v>57</v>
      </c>
      <c r="D16" s="12" t="s">
        <v>58</v>
      </c>
      <c r="E16" s="12" t="s">
        <v>59</v>
      </c>
      <c r="F16" s="13">
        <v>8300000</v>
      </c>
      <c r="G16" s="14" t="s">
        <v>243</v>
      </c>
      <c r="H16" s="12"/>
      <c r="I16" s="15"/>
    </row>
    <row r="17" spans="1:9" ht="16.5" customHeight="1" x14ac:dyDescent="0.25">
      <c r="A17" s="7">
        <v>4</v>
      </c>
      <c r="B17" s="12" t="s">
        <v>60</v>
      </c>
      <c r="C17" s="12" t="s">
        <v>61</v>
      </c>
      <c r="D17" s="12" t="s">
        <v>62</v>
      </c>
      <c r="E17" s="12" t="s">
        <v>63</v>
      </c>
      <c r="F17" s="13">
        <v>8300000</v>
      </c>
      <c r="G17" s="14" t="s">
        <v>243</v>
      </c>
      <c r="H17" s="12"/>
      <c r="I17" s="15"/>
    </row>
    <row r="18" spans="1:9" ht="16.5" customHeight="1" x14ac:dyDescent="0.25">
      <c r="A18" s="7">
        <v>5</v>
      </c>
      <c r="B18" s="12" t="s">
        <v>64</v>
      </c>
      <c r="C18" s="12" t="s">
        <v>65</v>
      </c>
      <c r="D18" s="12" t="s">
        <v>66</v>
      </c>
      <c r="E18" s="12" t="s">
        <v>67</v>
      </c>
      <c r="F18" s="13">
        <v>8300000</v>
      </c>
      <c r="G18" s="14" t="s">
        <v>243</v>
      </c>
      <c r="H18" s="12"/>
      <c r="I18" s="15"/>
    </row>
    <row r="19" spans="1:9" ht="16.5" customHeight="1" x14ac:dyDescent="0.25">
      <c r="A19" s="7">
        <v>6</v>
      </c>
      <c r="B19" s="12" t="s">
        <v>68</v>
      </c>
      <c r="C19" s="12" t="s">
        <v>69</v>
      </c>
      <c r="D19" s="12" t="s">
        <v>70</v>
      </c>
      <c r="E19" s="12" t="s">
        <v>63</v>
      </c>
      <c r="F19" s="13">
        <v>8300000</v>
      </c>
      <c r="G19" s="14" t="s">
        <v>243</v>
      </c>
      <c r="H19" s="12"/>
      <c r="I19" s="15"/>
    </row>
    <row r="20" spans="1:9" ht="16.5" customHeight="1" x14ac:dyDescent="0.25">
      <c r="A20" s="7">
        <v>7</v>
      </c>
      <c r="B20" s="12" t="s">
        <v>71</v>
      </c>
      <c r="C20" s="12" t="s">
        <v>72</v>
      </c>
      <c r="D20" s="12" t="s">
        <v>73</v>
      </c>
      <c r="E20" s="12" t="s">
        <v>74</v>
      </c>
      <c r="F20" s="13">
        <v>8300000</v>
      </c>
      <c r="G20" s="14" t="s">
        <v>243</v>
      </c>
      <c r="H20" s="12"/>
      <c r="I20" s="15"/>
    </row>
    <row r="21" spans="1:9" ht="16.5" customHeight="1" x14ac:dyDescent="0.25">
      <c r="A21" s="7">
        <v>8</v>
      </c>
      <c r="B21" s="12" t="s">
        <v>75</v>
      </c>
      <c r="C21" s="12" t="s">
        <v>76</v>
      </c>
      <c r="D21" s="12" t="s">
        <v>77</v>
      </c>
      <c r="E21" s="12" t="s">
        <v>51</v>
      </c>
      <c r="F21" s="13">
        <v>6000000</v>
      </c>
      <c r="G21" s="14" t="s">
        <v>243</v>
      </c>
      <c r="H21" s="12"/>
      <c r="I21" s="15"/>
    </row>
    <row r="22" spans="1:9" ht="16.5" customHeight="1" x14ac:dyDescent="0.25">
      <c r="A22" s="7">
        <v>9</v>
      </c>
      <c r="B22" s="12" t="s">
        <v>78</v>
      </c>
      <c r="C22" s="12" t="s">
        <v>79</v>
      </c>
      <c r="D22" s="12" t="s">
        <v>80</v>
      </c>
      <c r="E22" s="12" t="s">
        <v>59</v>
      </c>
      <c r="F22" s="13">
        <v>8300000</v>
      </c>
      <c r="G22" s="14" t="s">
        <v>243</v>
      </c>
      <c r="H22" s="12"/>
      <c r="I22" s="15"/>
    </row>
    <row r="23" spans="1:9" ht="16.5" customHeight="1" x14ac:dyDescent="0.25">
      <c r="A23" s="7">
        <v>10</v>
      </c>
      <c r="B23" s="12" t="s">
        <v>81</v>
      </c>
      <c r="C23" s="12" t="s">
        <v>82</v>
      </c>
      <c r="D23" s="12" t="s">
        <v>83</v>
      </c>
      <c r="E23" s="12" t="s">
        <v>84</v>
      </c>
      <c r="F23" s="13">
        <v>8300000</v>
      </c>
      <c r="G23" s="14" t="s">
        <v>243</v>
      </c>
      <c r="H23" s="12"/>
      <c r="I23" s="15"/>
    </row>
    <row r="24" spans="1:9" ht="16.5" customHeight="1" x14ac:dyDescent="0.25">
      <c r="A24" s="7">
        <v>11</v>
      </c>
      <c r="B24" s="12" t="s">
        <v>85</v>
      </c>
      <c r="C24" s="12" t="s">
        <v>86</v>
      </c>
      <c r="D24" s="12" t="s">
        <v>87</v>
      </c>
      <c r="E24" s="12" t="s">
        <v>88</v>
      </c>
      <c r="F24" s="13">
        <v>8300000</v>
      </c>
      <c r="G24" s="14" t="s">
        <v>243</v>
      </c>
      <c r="H24" s="12"/>
      <c r="I24" s="15"/>
    </row>
    <row r="25" spans="1:9" ht="16.5" customHeight="1" x14ac:dyDescent="0.25">
      <c r="A25" s="7">
        <v>12</v>
      </c>
      <c r="B25" s="12" t="s">
        <v>89</v>
      </c>
      <c r="C25" s="12" t="s">
        <v>90</v>
      </c>
      <c r="D25" s="12" t="s">
        <v>91</v>
      </c>
      <c r="E25" s="12" t="s">
        <v>55</v>
      </c>
      <c r="F25" s="13">
        <v>8300000</v>
      </c>
      <c r="G25" s="14" t="s">
        <v>243</v>
      </c>
      <c r="H25" s="12"/>
      <c r="I25" s="15"/>
    </row>
    <row r="26" spans="1:9" ht="16.5" customHeight="1" x14ac:dyDescent="0.25">
      <c r="A26" s="7">
        <v>13</v>
      </c>
      <c r="B26" s="12" t="s">
        <v>92</v>
      </c>
      <c r="C26" s="12" t="s">
        <v>93</v>
      </c>
      <c r="D26" s="12" t="s">
        <v>94</v>
      </c>
      <c r="E26" s="12" t="s">
        <v>63</v>
      </c>
      <c r="F26" s="13">
        <v>8300000</v>
      </c>
      <c r="G26" s="14" t="s">
        <v>243</v>
      </c>
      <c r="H26" s="12"/>
      <c r="I26" s="15"/>
    </row>
    <row r="27" spans="1:9" ht="16.5" customHeight="1" x14ac:dyDescent="0.25">
      <c r="A27" s="7">
        <v>14</v>
      </c>
      <c r="B27" s="12" t="s">
        <v>95</v>
      </c>
      <c r="C27" s="12" t="s">
        <v>96</v>
      </c>
      <c r="D27" s="12" t="s">
        <v>97</v>
      </c>
      <c r="E27" s="12" t="s">
        <v>98</v>
      </c>
      <c r="F27" s="13">
        <v>8300000</v>
      </c>
      <c r="G27" s="14" t="s">
        <v>243</v>
      </c>
      <c r="H27" s="12"/>
      <c r="I27" s="15"/>
    </row>
    <row r="28" spans="1:9" ht="16.5" customHeight="1" x14ac:dyDescent="0.25">
      <c r="A28" s="7">
        <v>15</v>
      </c>
      <c r="B28" s="12" t="s">
        <v>99</v>
      </c>
      <c r="C28" s="12" t="s">
        <v>100</v>
      </c>
      <c r="D28" s="12" t="s">
        <v>101</v>
      </c>
      <c r="E28" s="12" t="s">
        <v>74</v>
      </c>
      <c r="F28" s="13">
        <v>8300000</v>
      </c>
      <c r="G28" s="14" t="s">
        <v>243</v>
      </c>
      <c r="H28" s="12"/>
      <c r="I28" s="15"/>
    </row>
    <row r="29" spans="1:9" ht="16.5" customHeight="1" x14ac:dyDescent="0.25">
      <c r="A29" s="7">
        <v>16</v>
      </c>
      <c r="B29" s="12" t="s">
        <v>102</v>
      </c>
      <c r="C29" s="12" t="s">
        <v>103</v>
      </c>
      <c r="D29" s="12" t="s">
        <v>104</v>
      </c>
      <c r="E29" s="12" t="s">
        <v>105</v>
      </c>
      <c r="F29" s="13">
        <v>8300000</v>
      </c>
      <c r="G29" s="14" t="s">
        <v>243</v>
      </c>
      <c r="H29" s="12"/>
      <c r="I29" s="15"/>
    </row>
    <row r="30" spans="1:9" ht="16.5" customHeight="1" x14ac:dyDescent="0.25">
      <c r="A30" s="7">
        <v>17</v>
      </c>
      <c r="B30" s="12" t="s">
        <v>106</v>
      </c>
      <c r="C30" s="12" t="s">
        <v>107</v>
      </c>
      <c r="D30" s="12" t="s">
        <v>108</v>
      </c>
      <c r="E30" s="12" t="s">
        <v>109</v>
      </c>
      <c r="F30" s="13">
        <v>7000000</v>
      </c>
      <c r="G30" s="14" t="s">
        <v>243</v>
      </c>
      <c r="H30" s="12"/>
      <c r="I30" s="15"/>
    </row>
    <row r="31" spans="1:9" ht="16.5" customHeight="1" x14ac:dyDescent="0.25">
      <c r="A31" s="7">
        <v>18</v>
      </c>
      <c r="B31" s="12" t="s">
        <v>110</v>
      </c>
      <c r="C31" s="12" t="s">
        <v>111</v>
      </c>
      <c r="D31" s="12" t="s">
        <v>112</v>
      </c>
      <c r="E31" s="12" t="s">
        <v>109</v>
      </c>
      <c r="F31" s="13">
        <v>8000000</v>
      </c>
      <c r="G31" s="14" t="s">
        <v>243</v>
      </c>
      <c r="H31" s="12"/>
      <c r="I31" s="15"/>
    </row>
    <row r="32" spans="1:9" ht="16.5" customHeight="1" x14ac:dyDescent="0.25">
      <c r="A32" s="7">
        <v>19</v>
      </c>
      <c r="B32" s="12" t="s">
        <v>113</v>
      </c>
      <c r="C32" s="12" t="s">
        <v>114</v>
      </c>
      <c r="D32" s="12" t="s">
        <v>115</v>
      </c>
      <c r="E32" s="12" t="s">
        <v>55</v>
      </c>
      <c r="F32" s="13">
        <v>8300000</v>
      </c>
      <c r="G32" s="14" t="s">
        <v>243</v>
      </c>
      <c r="H32" s="12"/>
      <c r="I32" s="15"/>
    </row>
    <row r="33" spans="1:9" ht="16.5" customHeight="1" x14ac:dyDescent="0.25">
      <c r="A33" s="7">
        <v>20</v>
      </c>
      <c r="B33" s="12" t="s">
        <v>116</v>
      </c>
      <c r="C33" s="12" t="s">
        <v>117</v>
      </c>
      <c r="D33" s="12" t="s">
        <v>118</v>
      </c>
      <c r="E33" s="12" t="s">
        <v>74</v>
      </c>
      <c r="F33" s="13">
        <v>8300000</v>
      </c>
      <c r="G33" s="14" t="s">
        <v>243</v>
      </c>
      <c r="H33" s="12"/>
      <c r="I33" s="15"/>
    </row>
    <row r="34" spans="1:9" ht="16.5" customHeight="1" x14ac:dyDescent="0.25">
      <c r="A34" s="7">
        <v>21</v>
      </c>
      <c r="B34" s="12" t="s">
        <v>119</v>
      </c>
      <c r="C34" s="12" t="s">
        <v>120</v>
      </c>
      <c r="D34" s="12" t="s">
        <v>121</v>
      </c>
      <c r="E34" s="12" t="s">
        <v>51</v>
      </c>
      <c r="F34" s="13">
        <v>6000000</v>
      </c>
      <c r="G34" s="14" t="s">
        <v>243</v>
      </c>
      <c r="H34" s="12"/>
      <c r="I34" s="15"/>
    </row>
    <row r="35" spans="1:9" ht="16.5" customHeight="1" x14ac:dyDescent="0.25">
      <c r="A35" s="7">
        <v>22</v>
      </c>
      <c r="B35" s="12" t="s">
        <v>122</v>
      </c>
      <c r="C35" s="12" t="s">
        <v>123</v>
      </c>
      <c r="D35" s="12" t="s">
        <v>124</v>
      </c>
      <c r="E35" s="12" t="s">
        <v>125</v>
      </c>
      <c r="F35" s="13">
        <v>8300000</v>
      </c>
      <c r="G35" s="14" t="s">
        <v>243</v>
      </c>
      <c r="H35" s="12"/>
      <c r="I35" s="15"/>
    </row>
    <row r="36" spans="1:9" ht="16.5" customHeight="1" x14ac:dyDescent="0.25">
      <c r="A36" s="7">
        <v>23</v>
      </c>
      <c r="B36" s="12" t="s">
        <v>126</v>
      </c>
      <c r="C36" s="12" t="s">
        <v>127</v>
      </c>
      <c r="D36" s="12" t="s">
        <v>128</v>
      </c>
      <c r="E36" s="12" t="s">
        <v>129</v>
      </c>
      <c r="F36" s="13">
        <v>8300000</v>
      </c>
      <c r="G36" s="14" t="s">
        <v>243</v>
      </c>
      <c r="H36" s="12"/>
      <c r="I36" s="15"/>
    </row>
    <row r="37" spans="1:9" ht="16.5" customHeight="1" x14ac:dyDescent="0.25">
      <c r="A37" s="7">
        <v>24</v>
      </c>
      <c r="B37" s="12" t="s">
        <v>130</v>
      </c>
      <c r="C37" s="12" t="s">
        <v>131</v>
      </c>
      <c r="D37" s="12" t="s">
        <v>132</v>
      </c>
      <c r="E37" s="12" t="s">
        <v>51</v>
      </c>
      <c r="F37" s="13">
        <v>6000000</v>
      </c>
      <c r="G37" s="14" t="s">
        <v>243</v>
      </c>
      <c r="H37" s="12"/>
      <c r="I37" s="15"/>
    </row>
    <row r="38" spans="1:9" ht="16.5" customHeight="1" x14ac:dyDescent="0.25">
      <c r="A38" s="7">
        <v>25</v>
      </c>
      <c r="B38" s="12" t="s">
        <v>133</v>
      </c>
      <c r="C38" s="12" t="s">
        <v>134</v>
      </c>
      <c r="D38" s="12" t="s">
        <v>135</v>
      </c>
      <c r="E38" s="12" t="s">
        <v>136</v>
      </c>
      <c r="F38" s="13">
        <v>8300000</v>
      </c>
      <c r="G38" s="14" t="s">
        <v>243</v>
      </c>
      <c r="H38" s="12"/>
      <c r="I38" s="15"/>
    </row>
    <row r="39" spans="1:9" ht="16.5" customHeight="1" x14ac:dyDescent="0.25">
      <c r="A39" s="7">
        <v>26</v>
      </c>
      <c r="B39" s="12" t="s">
        <v>137</v>
      </c>
      <c r="C39" s="12" t="s">
        <v>138</v>
      </c>
      <c r="D39" s="12" t="s">
        <v>139</v>
      </c>
      <c r="E39" s="12" t="s">
        <v>84</v>
      </c>
      <c r="F39" s="13">
        <v>8300000</v>
      </c>
      <c r="G39" s="14" t="s">
        <v>243</v>
      </c>
      <c r="H39" s="12"/>
      <c r="I39" s="15"/>
    </row>
    <row r="40" spans="1:9" ht="16.5" customHeight="1" x14ac:dyDescent="0.25">
      <c r="A40" s="7">
        <v>27</v>
      </c>
      <c r="B40" s="12" t="s">
        <v>140</v>
      </c>
      <c r="C40" s="12" t="s">
        <v>141</v>
      </c>
      <c r="D40" s="12" t="s">
        <v>142</v>
      </c>
      <c r="E40" s="12" t="s">
        <v>51</v>
      </c>
      <c r="F40" s="13">
        <v>6000000</v>
      </c>
      <c r="G40" s="14" t="s">
        <v>243</v>
      </c>
      <c r="H40" s="12"/>
      <c r="I40" s="15"/>
    </row>
    <row r="41" spans="1:9" ht="16.5" customHeight="1" x14ac:dyDescent="0.25">
      <c r="A41" s="7">
        <v>28</v>
      </c>
      <c r="B41" s="12" t="s">
        <v>143</v>
      </c>
      <c r="C41" s="12" t="s">
        <v>144</v>
      </c>
      <c r="D41" s="12" t="s">
        <v>145</v>
      </c>
      <c r="E41" s="12" t="s">
        <v>105</v>
      </c>
      <c r="F41" s="13">
        <v>8300000</v>
      </c>
      <c r="G41" s="14" t="s">
        <v>243</v>
      </c>
      <c r="H41" s="12"/>
      <c r="I41" s="15"/>
    </row>
    <row r="42" spans="1:9" ht="16.5" customHeight="1" x14ac:dyDescent="0.25">
      <c r="A42" s="7">
        <v>29</v>
      </c>
      <c r="B42" s="12" t="s">
        <v>146</v>
      </c>
      <c r="C42" s="12" t="s">
        <v>147</v>
      </c>
      <c r="D42" s="12" t="s">
        <v>148</v>
      </c>
      <c r="E42" s="12" t="s">
        <v>51</v>
      </c>
      <c r="F42" s="13">
        <v>6000000</v>
      </c>
      <c r="G42" s="14" t="s">
        <v>243</v>
      </c>
      <c r="H42" s="12"/>
      <c r="I42" s="15"/>
    </row>
    <row r="43" spans="1:9" ht="16.5" customHeight="1" x14ac:dyDescent="0.25">
      <c r="A43" s="7">
        <v>30</v>
      </c>
      <c r="B43" s="12" t="s">
        <v>149</v>
      </c>
      <c r="C43" s="12" t="s">
        <v>150</v>
      </c>
      <c r="D43" s="12" t="s">
        <v>151</v>
      </c>
      <c r="E43" s="12" t="s">
        <v>55</v>
      </c>
      <c r="F43" s="13">
        <v>8300000</v>
      </c>
      <c r="G43" s="14" t="s">
        <v>243</v>
      </c>
      <c r="H43" s="12"/>
      <c r="I43" s="15"/>
    </row>
    <row r="44" spans="1:9" ht="16.5" customHeight="1" x14ac:dyDescent="0.25">
      <c r="A44" s="7">
        <v>31</v>
      </c>
      <c r="B44" s="12" t="s">
        <v>152</v>
      </c>
      <c r="C44" s="12" t="s">
        <v>153</v>
      </c>
      <c r="D44" s="12" t="s">
        <v>154</v>
      </c>
      <c r="E44" s="12" t="s">
        <v>51</v>
      </c>
      <c r="F44" s="13">
        <v>6000000</v>
      </c>
      <c r="G44" s="14" t="s">
        <v>243</v>
      </c>
      <c r="H44" s="12"/>
      <c r="I44" s="15"/>
    </row>
    <row r="45" spans="1:9" ht="16.5" customHeight="1" x14ac:dyDescent="0.25">
      <c r="A45" s="7">
        <v>32</v>
      </c>
      <c r="B45" s="12" t="s">
        <v>155</v>
      </c>
      <c r="C45" s="12" t="s">
        <v>156</v>
      </c>
      <c r="D45" s="12" t="s">
        <v>157</v>
      </c>
      <c r="E45" s="12" t="s">
        <v>158</v>
      </c>
      <c r="F45" s="13">
        <v>7500000</v>
      </c>
      <c r="G45" s="14" t="s">
        <v>243</v>
      </c>
      <c r="H45" s="12"/>
      <c r="I45" s="15"/>
    </row>
    <row r="46" spans="1:9" ht="16.5" customHeight="1" x14ac:dyDescent="0.25">
      <c r="A46" s="7">
        <v>33</v>
      </c>
      <c r="B46" s="12" t="s">
        <v>159</v>
      </c>
      <c r="C46" s="12" t="s">
        <v>160</v>
      </c>
      <c r="D46" s="12" t="s">
        <v>161</v>
      </c>
      <c r="E46" s="12" t="s">
        <v>105</v>
      </c>
      <c r="F46" s="13">
        <v>8300000</v>
      </c>
      <c r="G46" s="14" t="s">
        <v>243</v>
      </c>
      <c r="H46" s="12"/>
      <c r="I46" s="15"/>
    </row>
    <row r="47" spans="1:9" ht="16.5" customHeight="1" x14ac:dyDescent="0.25">
      <c r="A47" s="7">
        <v>34</v>
      </c>
      <c r="B47" s="12" t="s">
        <v>162</v>
      </c>
      <c r="C47" s="12" t="s">
        <v>163</v>
      </c>
      <c r="D47" s="12" t="s">
        <v>164</v>
      </c>
      <c r="E47" s="12" t="s">
        <v>74</v>
      </c>
      <c r="F47" s="13">
        <v>8300000</v>
      </c>
      <c r="G47" s="14" t="s">
        <v>243</v>
      </c>
      <c r="H47" s="12"/>
      <c r="I47" s="15"/>
    </row>
    <row r="48" spans="1:9" ht="16.5" customHeight="1" x14ac:dyDescent="0.25">
      <c r="A48" s="7">
        <v>35</v>
      </c>
      <c r="B48" s="12" t="s">
        <v>165</v>
      </c>
      <c r="C48" s="12" t="s">
        <v>166</v>
      </c>
      <c r="D48" s="12" t="s">
        <v>167</v>
      </c>
      <c r="E48" s="12" t="s">
        <v>84</v>
      </c>
      <c r="F48" s="13">
        <v>8300000</v>
      </c>
      <c r="G48" s="14" t="s">
        <v>243</v>
      </c>
      <c r="H48" s="12"/>
      <c r="I48" s="15"/>
    </row>
    <row r="49" spans="1:9" ht="16.5" customHeight="1" x14ac:dyDescent="0.25">
      <c r="A49" s="7">
        <v>36</v>
      </c>
      <c r="B49" s="12" t="s">
        <v>168</v>
      </c>
      <c r="C49" s="12" t="s">
        <v>169</v>
      </c>
      <c r="D49" s="12" t="s">
        <v>170</v>
      </c>
      <c r="E49" s="12" t="s">
        <v>171</v>
      </c>
      <c r="F49" s="13">
        <v>6000000</v>
      </c>
      <c r="G49" s="14" t="s">
        <v>243</v>
      </c>
      <c r="H49" s="12"/>
      <c r="I49" s="15"/>
    </row>
    <row r="50" spans="1:9" ht="16.5" customHeight="1" x14ac:dyDescent="0.25">
      <c r="A50" s="7">
        <v>37</v>
      </c>
      <c r="B50" s="12" t="s">
        <v>172</v>
      </c>
      <c r="C50" s="12" t="s">
        <v>173</v>
      </c>
      <c r="D50" s="12" t="s">
        <v>174</v>
      </c>
      <c r="E50" s="12" t="s">
        <v>136</v>
      </c>
      <c r="F50" s="13">
        <v>8300000</v>
      </c>
      <c r="G50" s="14" t="s">
        <v>243</v>
      </c>
      <c r="H50" s="12"/>
      <c r="I50" s="15"/>
    </row>
    <row r="51" spans="1:9" ht="16.5" customHeight="1" x14ac:dyDescent="0.25">
      <c r="A51" s="7">
        <v>38</v>
      </c>
      <c r="B51" s="12" t="s">
        <v>175</v>
      </c>
      <c r="C51" s="12" t="s">
        <v>176</v>
      </c>
      <c r="D51" s="12" t="s">
        <v>177</v>
      </c>
      <c r="E51" s="12" t="s">
        <v>51</v>
      </c>
      <c r="F51" s="13">
        <v>6000000</v>
      </c>
      <c r="G51" s="14" t="s">
        <v>243</v>
      </c>
      <c r="H51" s="12"/>
      <c r="I51" s="15"/>
    </row>
    <row r="52" spans="1:9" ht="16.5" customHeight="1" x14ac:dyDescent="0.25">
      <c r="A52" s="7">
        <v>39</v>
      </c>
      <c r="B52" s="12" t="s">
        <v>178</v>
      </c>
      <c r="C52" s="12" t="s">
        <v>179</v>
      </c>
      <c r="D52" s="12" t="s">
        <v>180</v>
      </c>
      <c r="E52" s="12" t="s">
        <v>51</v>
      </c>
      <c r="F52" s="13">
        <v>6000000</v>
      </c>
      <c r="G52" s="14" t="s">
        <v>243</v>
      </c>
      <c r="H52" s="12"/>
      <c r="I52" s="15"/>
    </row>
    <row r="53" spans="1:9" ht="16.5" customHeight="1" x14ac:dyDescent="0.25">
      <c r="A53" s="7">
        <v>40</v>
      </c>
      <c r="B53" s="12" t="s">
        <v>181</v>
      </c>
      <c r="C53" s="12" t="s">
        <v>182</v>
      </c>
      <c r="D53" s="12" t="s">
        <v>183</v>
      </c>
      <c r="E53" s="12" t="s">
        <v>184</v>
      </c>
      <c r="F53" s="13">
        <v>4000000</v>
      </c>
      <c r="G53" s="14" t="s">
        <v>243</v>
      </c>
      <c r="H53" s="12"/>
      <c r="I53" s="15"/>
    </row>
    <row r="54" spans="1:9" ht="16.5" customHeight="1" x14ac:dyDescent="0.25">
      <c r="A54" s="7">
        <v>41</v>
      </c>
      <c r="B54" s="12" t="s">
        <v>188</v>
      </c>
      <c r="C54" s="12" t="s">
        <v>189</v>
      </c>
      <c r="D54" s="12" t="s">
        <v>190</v>
      </c>
      <c r="E54" s="12" t="s">
        <v>191</v>
      </c>
      <c r="F54" s="13">
        <v>5000000</v>
      </c>
      <c r="G54" s="14" t="s">
        <v>243</v>
      </c>
      <c r="H54" s="12"/>
      <c r="I54" s="15"/>
    </row>
    <row r="55" spans="1:9" ht="16.5" customHeight="1" x14ac:dyDescent="0.25">
      <c r="A55" s="7">
        <v>42</v>
      </c>
      <c r="B55" s="12" t="s">
        <v>192</v>
      </c>
      <c r="C55" s="12" t="s">
        <v>193</v>
      </c>
      <c r="D55" s="12" t="s">
        <v>194</v>
      </c>
      <c r="E55" s="12" t="s">
        <v>195</v>
      </c>
      <c r="F55" s="13">
        <v>8000000</v>
      </c>
      <c r="G55" s="14" t="s">
        <v>243</v>
      </c>
      <c r="H55" s="12"/>
      <c r="I55" s="15"/>
    </row>
    <row r="56" spans="1:9" ht="16.5" customHeight="1" x14ac:dyDescent="0.25">
      <c r="A56" s="7">
        <v>43</v>
      </c>
      <c r="B56" s="12" t="s">
        <v>196</v>
      </c>
      <c r="C56" s="12" t="s">
        <v>197</v>
      </c>
      <c r="D56" s="12" t="s">
        <v>198</v>
      </c>
      <c r="E56" s="12" t="s">
        <v>195</v>
      </c>
      <c r="F56" s="13">
        <v>8000000</v>
      </c>
      <c r="G56" s="14" t="s">
        <v>243</v>
      </c>
      <c r="H56" s="12"/>
      <c r="I56" s="15"/>
    </row>
    <row r="57" spans="1:9" ht="16.5" customHeight="1" x14ac:dyDescent="0.25">
      <c r="A57" s="7">
        <v>44</v>
      </c>
      <c r="B57" s="12" t="s">
        <v>199</v>
      </c>
      <c r="C57" s="12" t="s">
        <v>200</v>
      </c>
      <c r="D57" s="12" t="s">
        <v>201</v>
      </c>
      <c r="E57" s="12" t="s">
        <v>195</v>
      </c>
      <c r="F57" s="13">
        <v>8000000</v>
      </c>
      <c r="G57" s="14" t="s">
        <v>243</v>
      </c>
      <c r="H57" s="12"/>
      <c r="I57" s="15"/>
    </row>
    <row r="58" spans="1:9" ht="16.5" customHeight="1" x14ac:dyDescent="0.25">
      <c r="A58" s="7">
        <v>45</v>
      </c>
      <c r="B58" s="12" t="s">
        <v>202</v>
      </c>
      <c r="C58" s="12" t="s">
        <v>203</v>
      </c>
      <c r="D58" s="12" t="s">
        <v>204</v>
      </c>
      <c r="E58" s="12" t="s">
        <v>205</v>
      </c>
      <c r="F58" s="13">
        <v>8000000</v>
      </c>
      <c r="G58" s="14" t="s">
        <v>243</v>
      </c>
      <c r="H58" s="12"/>
      <c r="I58" s="15"/>
    </row>
    <row r="59" spans="1:9" ht="16.5" customHeight="1" x14ac:dyDescent="0.25">
      <c r="A59" s="7">
        <v>46</v>
      </c>
      <c r="B59" s="12" t="s">
        <v>206</v>
      </c>
      <c r="C59" s="12" t="s">
        <v>207</v>
      </c>
      <c r="D59" s="12" t="s">
        <v>208</v>
      </c>
      <c r="E59" s="12" t="s">
        <v>209</v>
      </c>
      <c r="F59" s="13">
        <v>8000000</v>
      </c>
      <c r="G59" s="14" t="s">
        <v>243</v>
      </c>
      <c r="H59" s="12"/>
      <c r="I59" s="15"/>
    </row>
    <row r="60" spans="1:9" ht="16.5" customHeight="1" x14ac:dyDescent="0.25">
      <c r="A60" s="7">
        <v>47</v>
      </c>
      <c r="B60" s="12" t="s">
        <v>210</v>
      </c>
      <c r="C60" s="12" t="s">
        <v>211</v>
      </c>
      <c r="D60" s="12" t="s">
        <v>212</v>
      </c>
      <c r="E60" s="12" t="s">
        <v>209</v>
      </c>
      <c r="F60" s="13">
        <v>6000000</v>
      </c>
      <c r="G60" s="14" t="s">
        <v>243</v>
      </c>
      <c r="H60" s="12"/>
      <c r="I60" s="15"/>
    </row>
    <row r="61" spans="1:9" ht="16.5" customHeight="1" x14ac:dyDescent="0.25">
      <c r="A61" s="7">
        <v>48</v>
      </c>
      <c r="B61" s="12" t="s">
        <v>213</v>
      </c>
      <c r="C61" s="12" t="s">
        <v>214</v>
      </c>
      <c r="D61" s="12" t="s">
        <v>215</v>
      </c>
      <c r="E61" s="12" t="s">
        <v>209</v>
      </c>
      <c r="F61" s="13">
        <v>6000000</v>
      </c>
      <c r="G61" s="14" t="s">
        <v>243</v>
      </c>
      <c r="H61" s="12"/>
      <c r="I61" s="15"/>
    </row>
    <row r="62" spans="1:9" ht="16.5" customHeight="1" x14ac:dyDescent="0.25">
      <c r="A62" s="7">
        <v>49</v>
      </c>
      <c r="B62" s="12" t="s">
        <v>216</v>
      </c>
      <c r="C62" s="12" t="s">
        <v>217</v>
      </c>
      <c r="D62" s="12" t="s">
        <v>218</v>
      </c>
      <c r="E62" s="12" t="s">
        <v>74</v>
      </c>
      <c r="F62" s="13">
        <v>8000000</v>
      </c>
      <c r="G62" s="14" t="s">
        <v>243</v>
      </c>
      <c r="H62" s="12"/>
      <c r="I62" s="15"/>
    </row>
    <row r="63" spans="1:9" ht="16.5" customHeight="1" x14ac:dyDescent="0.25">
      <c r="A63" s="7">
        <v>50</v>
      </c>
      <c r="B63" s="12" t="s">
        <v>219</v>
      </c>
      <c r="C63" s="12" t="s">
        <v>220</v>
      </c>
      <c r="D63" s="12" t="s">
        <v>221</v>
      </c>
      <c r="E63" s="12" t="s">
        <v>222</v>
      </c>
      <c r="F63" s="13">
        <v>7200000</v>
      </c>
      <c r="G63" s="14" t="s">
        <v>243</v>
      </c>
      <c r="H63" s="12"/>
      <c r="I63" s="15"/>
    </row>
    <row r="64" spans="1:9" ht="16.5" customHeight="1" x14ac:dyDescent="0.25">
      <c r="A64" s="7">
        <v>51</v>
      </c>
      <c r="B64" s="12" t="s">
        <v>223</v>
      </c>
      <c r="C64" s="12" t="s">
        <v>224</v>
      </c>
      <c r="D64" s="12" t="s">
        <v>225</v>
      </c>
      <c r="E64" s="12" t="s">
        <v>226</v>
      </c>
      <c r="F64" s="13">
        <v>8000000</v>
      </c>
      <c r="G64" s="14" t="s">
        <v>243</v>
      </c>
      <c r="H64" s="12"/>
      <c r="I64" s="15"/>
    </row>
    <row r="65" spans="1:9" ht="16.5" customHeight="1" x14ac:dyDescent="0.25">
      <c r="A65" s="7">
        <v>52</v>
      </c>
      <c r="B65" s="12" t="s">
        <v>227</v>
      </c>
      <c r="C65" s="12" t="s">
        <v>228</v>
      </c>
      <c r="D65" s="12" t="s">
        <v>229</v>
      </c>
      <c r="E65" s="12" t="s">
        <v>74</v>
      </c>
      <c r="F65" s="13">
        <v>8000000</v>
      </c>
      <c r="G65" s="14" t="s">
        <v>243</v>
      </c>
      <c r="H65" s="12"/>
      <c r="I65" s="15"/>
    </row>
    <row r="66" spans="1:9" ht="18.75" x14ac:dyDescent="0.25">
      <c r="A66" s="28"/>
      <c r="B66" s="1"/>
      <c r="C66" s="1"/>
      <c r="D66" s="1"/>
      <c r="E66" s="8"/>
      <c r="F66" s="1"/>
      <c r="G66" s="52" t="s">
        <v>30</v>
      </c>
      <c r="H66" s="52"/>
      <c r="I66" s="52"/>
    </row>
    <row r="67" spans="1:9" ht="16.5" x14ac:dyDescent="0.25">
      <c r="A67" s="45" t="s">
        <v>24</v>
      </c>
      <c r="B67" s="45"/>
      <c r="C67" s="45"/>
      <c r="D67" s="45" t="s">
        <v>25</v>
      </c>
      <c r="E67" s="45"/>
      <c r="F67" s="45"/>
      <c r="G67" s="46" t="s">
        <v>26</v>
      </c>
      <c r="H67" s="46"/>
      <c r="I67" s="46"/>
    </row>
    <row r="68" spans="1:9" ht="16.5" x14ac:dyDescent="0.25">
      <c r="A68" s="39" t="s">
        <v>27</v>
      </c>
      <c r="B68" s="39"/>
      <c r="C68" s="39"/>
      <c r="D68" s="40" t="s">
        <v>28</v>
      </c>
      <c r="E68" s="40"/>
      <c r="F68" s="40"/>
      <c r="G68" s="40" t="s">
        <v>28</v>
      </c>
      <c r="H68" s="40"/>
      <c r="I68" s="40"/>
    </row>
  </sheetData>
  <mergeCells count="22"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68:C68"/>
    <mergeCell ref="D68:F68"/>
    <mergeCell ref="G68:I68"/>
    <mergeCell ref="G66:I66"/>
    <mergeCell ref="A67:C67"/>
    <mergeCell ref="D67:F67"/>
    <mergeCell ref="G67:I6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</vt:lpstr>
      <vt:lpstr>BỘ TNT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Huỳnh Thị Diệu Yên(QNH-BDI)</cp:lastModifiedBy>
  <dcterms:created xsi:type="dcterms:W3CDTF">2013-10-10T10:46:59Z</dcterms:created>
  <dcterms:modified xsi:type="dcterms:W3CDTF">2023-12-15T18:52:01Z</dcterms:modified>
</cp:coreProperties>
</file>